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0_ТПОМС 2023\Приложения к Протоколу\"/>
    </mc:Choice>
  </mc:AlternateContent>
  <bookViews>
    <workbookView xWindow="0" yWindow="0" windowWidth="28800" windowHeight="11835"/>
  </bookViews>
  <sheets>
    <sheet name="СМП_2023 год" sheetId="1" r:id="rId1"/>
  </sheets>
  <externalReferences>
    <externalReference r:id="rId2"/>
  </externalReferences>
  <definedNames>
    <definedName name="_xlnm.Print_Titles" localSheetId="0">'СМП_2023 год'!$A:$B,'СМП_2023 год'!$5:$5</definedName>
    <definedName name="_xlnm.Print_Area" localSheetId="0">'СМП_2023 год'!$A$1:$J$103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1" l="1"/>
  <c r="R99" i="1"/>
  <c r="Q98" i="1"/>
  <c r="Q99" i="1" s="1"/>
  <c r="J98" i="1"/>
  <c r="G98" i="1"/>
  <c r="C98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61" i="1"/>
  <c r="Q61" i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O58" i="1"/>
  <c r="N58" i="1"/>
  <c r="M58" i="1"/>
  <c r="M97" i="1" s="1"/>
  <c r="M99" i="1" s="1"/>
  <c r="L58" i="1"/>
  <c r="K58" i="1"/>
  <c r="J58" i="1"/>
  <c r="I58" i="1"/>
  <c r="H58" i="1"/>
  <c r="G58" i="1"/>
  <c r="A55" i="1"/>
  <c r="A56" i="1" s="1"/>
  <c r="A57" i="1" s="1"/>
  <c r="R54" i="1"/>
  <c r="Q54" i="1"/>
  <c r="A54" i="1"/>
  <c r="J53" i="1"/>
  <c r="D53" i="1"/>
  <c r="F53" i="1" s="1"/>
  <c r="F58" i="1" s="1"/>
  <c r="C53" i="1"/>
  <c r="C58" i="1" s="1"/>
  <c r="R52" i="1"/>
  <c r="Q52" i="1"/>
  <c r="O52" i="1"/>
  <c r="N52" i="1"/>
  <c r="L52" i="1"/>
  <c r="K52" i="1"/>
  <c r="J52" i="1"/>
  <c r="I52" i="1"/>
  <c r="H52" i="1"/>
  <c r="G52" i="1"/>
  <c r="F52" i="1"/>
  <c r="E52" i="1"/>
  <c r="D52" i="1"/>
  <c r="C52" i="1"/>
  <c r="R49" i="1"/>
  <c r="Q49" i="1"/>
  <c r="O49" i="1"/>
  <c r="N49" i="1"/>
  <c r="K49" i="1"/>
  <c r="I49" i="1"/>
  <c r="H49" i="1"/>
  <c r="G49" i="1"/>
  <c r="L42" i="1"/>
  <c r="L49" i="1" s="1"/>
  <c r="J42" i="1"/>
  <c r="J49" i="1" s="1"/>
  <c r="I42" i="1"/>
  <c r="D42" i="1"/>
  <c r="F42" i="1" s="1"/>
  <c r="F49" i="1" s="1"/>
  <c r="C42" i="1"/>
  <c r="E42" i="1" s="1"/>
  <c r="E49" i="1" s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25" i="1"/>
  <c r="R23" i="1"/>
  <c r="Q23" i="1"/>
  <c r="O23" i="1"/>
  <c r="N23" i="1"/>
  <c r="L23" i="1"/>
  <c r="K23" i="1"/>
  <c r="J23" i="1"/>
  <c r="I23" i="1"/>
  <c r="H23" i="1"/>
  <c r="G23" i="1"/>
  <c r="F23" i="1"/>
  <c r="E23" i="1"/>
  <c r="D23" i="1"/>
  <c r="C23" i="1"/>
  <c r="R19" i="1"/>
  <c r="Q19" i="1"/>
  <c r="O19" i="1"/>
  <c r="N19" i="1"/>
  <c r="L19" i="1"/>
  <c r="K19" i="1"/>
  <c r="J19" i="1"/>
  <c r="I19" i="1"/>
  <c r="H19" i="1"/>
  <c r="G19" i="1"/>
  <c r="F19" i="1"/>
  <c r="E19" i="1"/>
  <c r="D19" i="1"/>
  <c r="C19" i="1"/>
  <c r="A14" i="1"/>
  <c r="A15" i="1" s="1"/>
  <c r="A16" i="1" s="1"/>
  <c r="A17" i="1" s="1"/>
  <c r="A18" i="1" s="1"/>
  <c r="R12" i="1"/>
  <c r="R50" i="1" s="1"/>
  <c r="Q12" i="1"/>
  <c r="Q50" i="1" s="1"/>
  <c r="O12" i="1"/>
  <c r="O50" i="1" s="1"/>
  <c r="O97" i="1" s="1"/>
  <c r="O99" i="1" s="1"/>
  <c r="N12" i="1"/>
  <c r="N50" i="1" s="1"/>
  <c r="N97" i="1" s="1"/>
  <c r="N99" i="1" s="1"/>
  <c r="L12" i="1"/>
  <c r="L50" i="1" s="1"/>
  <c r="L97" i="1" s="1"/>
  <c r="L99" i="1" s="1"/>
  <c r="K12" i="1"/>
  <c r="K50" i="1" s="1"/>
  <c r="K97" i="1" s="1"/>
  <c r="K99" i="1" s="1"/>
  <c r="J12" i="1"/>
  <c r="J50" i="1" s="1"/>
  <c r="J97" i="1" s="1"/>
  <c r="J99" i="1" s="1"/>
  <c r="I12" i="1"/>
  <c r="I50" i="1" s="1"/>
  <c r="I97" i="1" s="1"/>
  <c r="I99" i="1" s="1"/>
  <c r="H12" i="1"/>
  <c r="H50" i="1" s="1"/>
  <c r="H97" i="1" s="1"/>
  <c r="H99" i="1" s="1"/>
  <c r="G12" i="1"/>
  <c r="G50" i="1" s="1"/>
  <c r="G97" i="1" s="1"/>
  <c r="G99" i="1" s="1"/>
  <c r="F12" i="1"/>
  <c r="E12" i="1"/>
  <c r="D12" i="1"/>
  <c r="C12" i="1"/>
  <c r="D58" i="1" l="1"/>
  <c r="C49" i="1"/>
  <c r="E53" i="1"/>
  <c r="E58" i="1" s="1"/>
  <c r="F50" i="1"/>
  <c r="F97" i="1" s="1"/>
  <c r="F99" i="1" s="1"/>
  <c r="C50" i="1"/>
  <c r="C97" i="1" s="1"/>
  <c r="C99" i="1" s="1"/>
  <c r="C100" i="1" s="1"/>
  <c r="G103" i="1"/>
  <c r="E50" i="1"/>
  <c r="D49" i="1"/>
  <c r="D50" i="1" s="1"/>
  <c r="D97" i="1" s="1"/>
  <c r="D99" i="1" s="1"/>
  <c r="E97" i="1" l="1"/>
  <c r="E99" i="1" s="1"/>
</calcChain>
</file>

<file path=xl/sharedStrings.xml><?xml version="1.0" encoding="utf-8"?>
<sst xmlns="http://schemas.openxmlformats.org/spreadsheetml/2006/main" count="121" uniqueCount="111">
  <si>
    <t>Объемы скорой медицинской помощи(количество вызовов) на 2023 год</t>
  </si>
  <si>
    <t>№ п/п</t>
  </si>
  <si>
    <t>Наименование МО</t>
  </si>
  <si>
    <t>Факт за 11 месяцев 2022 года</t>
  </si>
  <si>
    <t>Справочно</t>
  </si>
  <si>
    <t>Факт за 2022 год, 
исходя из факта за 11 мес. 2022 года</t>
  </si>
  <si>
    <t>Мощность по МО, заявленная в ГИС ОМС 
на 2023г.</t>
  </si>
  <si>
    <t>Численность прикрепленного застрахованного населения по состоянию на 01.09.2022, 
ФГБУЗ "МСЧ 59" ФМБА России на 01.01.2022</t>
  </si>
  <si>
    <t>Распределение объемов СМП на 2023г., исходя из численности прикрепленного застрахованного населения на 01.09.2022, ФГБУЗ "МСЧ 59" ФМБА России - на 01.01.2022</t>
  </si>
  <si>
    <t>в том числе: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</si>
  <si>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распределенные объемы на 2021г. от 29.12.2020 (Протокол №24), в ред. от 08.11.2021 (Протокол №21), с учетом внесения изменений в ТПОМС </t>
    </r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</si>
  <si>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</t>
    </r>
    <r>
      <rPr>
        <b/>
        <u/>
        <sz val="15"/>
        <rFont val="Times New Roman"/>
        <family val="1"/>
        <charset val="204"/>
      </rPr>
      <t>на конец года</t>
    </r>
    <r>
      <rPr>
        <sz val="15"/>
        <rFont val="Times New Roman"/>
        <family val="1"/>
        <charset val="204"/>
      </rPr>
      <t xml:space="preserve">
распределенные объемы на 2020г. (протокол №22 от 11.12.2020)</t>
    </r>
  </si>
  <si>
    <t>с проведением тромболизиса</t>
  </si>
  <si>
    <t>31-пП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</si>
  <si>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</si>
  <si>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</si>
  <si>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</si>
  <si>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</si>
  <si>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</si>
  <si>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</si>
  <si>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</si>
  <si>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</si>
  <si>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</si>
  <si>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</si>
  <si>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</si>
  <si>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</si>
  <si>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</si>
  <si>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</si>
  <si>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</si>
  <si>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</si>
  <si>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</si>
  <si>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</si>
  <si>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</si>
  <si>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</si>
  <si>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</si>
  <si>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</si>
  <si>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</si>
  <si>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</si>
  <si>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</si>
  <si>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</si>
  <si>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</si>
  <si>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</si>
  <si>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</si>
  <si>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</si>
  <si>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</si>
  <si>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</si>
  <si>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</si>
  <si>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</si>
  <si>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</si>
  <si>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</si>
  <si>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</si>
  <si>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</si>
  <si>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</si>
  <si>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</si>
  <si>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</si>
  <si>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</si>
  <si>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</si>
  <si>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</si>
  <si>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</si>
  <si>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</si>
  <si>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</si>
  <si>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</si>
  <si>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</si>
  <si>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</si>
  <si>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</si>
  <si>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</si>
  <si>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</si>
  <si>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</si>
  <si>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</si>
  <si>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</si>
  <si>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</si>
  <si>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</si>
  <si>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</si>
  <si>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</si>
  <si>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</si>
  <si>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</si>
  <si>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</si>
  <si>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</si>
  <si>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</si>
  <si>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</si>
  <si>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</si>
  <si>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</si>
  <si>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</si>
  <si>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</si>
  <si>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</si>
  <si>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</si>
  <si>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</si>
  <si>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</si>
  <si>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</si>
  <si>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</si>
  <si>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</si>
  <si>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</si>
  <si>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</si>
  <si>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</si>
  <si>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</si>
  <si>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</si>
  <si>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</si>
  <si>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</si>
  <si>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</si>
  <si>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</si>
  <si>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</si>
  <si>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</si>
  <si>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</si>
  <si>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</si>
  <si>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</si>
  <si>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</si>
  <si>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Численность застрахованного населения на 01.01.2022</t>
  </si>
  <si>
    <t>Федеральный норматив на 1 застрахованное лицо на 2022 год</t>
  </si>
  <si>
    <t>Количество посещений (строка 1*строку2)</t>
  </si>
  <si>
    <t>Отклонение</t>
  </si>
  <si>
    <t>Приложение №1.5.1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</si>
</sst>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</numFmts>
  <fonts count="26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2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b/>
      <u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BFF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9" fillId="0" borderId="0"/>
    <xf numFmtId="0" fontId="1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2" fillId="0" borderId="0" xfId="1" applyFont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0" xfId="1" applyFont="1" applyFill="1"/>
    <xf numFmtId="0" fontId="5" fillId="3" borderId="1" xfId="1" applyFont="1" applyFill="1" applyBorder="1" applyAlignment="1">
      <alignment horizontal="center" vertical="center" wrapText="1"/>
    </xf>
    <xf numFmtId="0" fontId="3" fillId="0" borderId="0" xfId="1" applyFont="1"/>
    <xf numFmtId="0" fontId="5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/>
    <xf numFmtId="0" fontId="10" fillId="0" borderId="1" xfId="2" applyFont="1" applyFill="1" applyBorder="1" applyAlignment="1">
      <alignment horizontal="center"/>
    </xf>
    <xf numFmtId="0" fontId="12" fillId="0" borderId="1" xfId="3" applyFont="1" applyFill="1" applyBorder="1" applyAlignment="1">
      <alignment wrapText="1"/>
    </xf>
    <xf numFmtId="41" fontId="8" fillId="0" borderId="1" xfId="4" applyNumberFormat="1" applyFont="1" applyFill="1" applyBorder="1" applyAlignment="1">
      <alignment horizontal="center" vertical="center"/>
    </xf>
    <xf numFmtId="165" fontId="13" fillId="5" borderId="1" xfId="4" applyNumberFormat="1" applyFont="1" applyFill="1" applyBorder="1" applyAlignment="1">
      <alignment horizontal="center" vertical="center"/>
    </xf>
    <xf numFmtId="165" fontId="14" fillId="5" borderId="1" xfId="4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vertical="top" wrapText="1"/>
    </xf>
    <xf numFmtId="0" fontId="10" fillId="0" borderId="1" xfId="5" applyFont="1" applyFill="1" applyBorder="1" applyAlignment="1">
      <alignment vertical="top" wrapText="1"/>
    </xf>
    <xf numFmtId="0" fontId="15" fillId="6" borderId="1" xfId="3" applyFont="1" applyFill="1" applyBorder="1"/>
    <xf numFmtId="0" fontId="15" fillId="6" borderId="1" xfId="3" applyFont="1" applyFill="1" applyBorder="1" applyAlignment="1">
      <alignment horizontal="left" wrapText="1"/>
    </xf>
    <xf numFmtId="41" fontId="4" fillId="6" borderId="1" xfId="4" applyNumberFormat="1" applyFont="1" applyFill="1" applyBorder="1" applyAlignment="1">
      <alignment horizontal="center" vertical="center" wrapText="1"/>
    </xf>
    <xf numFmtId="165" fontId="14" fillId="6" borderId="1" xfId="4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0" fillId="0" borderId="2" xfId="3" applyFont="1" applyFill="1" applyBorder="1"/>
    <xf numFmtId="0" fontId="10" fillId="0" borderId="5" xfId="6" applyFont="1" applyFill="1" applyBorder="1" applyAlignment="1">
      <alignment wrapText="1"/>
    </xf>
    <xf numFmtId="0" fontId="10" fillId="0" borderId="1" xfId="3" applyFont="1" applyFill="1" applyBorder="1" applyAlignment="1">
      <alignment horizontal="right"/>
    </xf>
    <xf numFmtId="3" fontId="14" fillId="0" borderId="1" xfId="5" applyNumberFormat="1" applyFont="1" applyFill="1" applyBorder="1" applyAlignment="1">
      <alignment horizontal="center" vertical="center" wrapText="1"/>
    </xf>
    <xf numFmtId="3" fontId="13" fillId="0" borderId="1" xfId="5" applyNumberFormat="1" applyFont="1" applyFill="1" applyBorder="1" applyAlignment="1">
      <alignment horizontal="center" vertical="center" wrapText="1"/>
    </xf>
    <xf numFmtId="3" fontId="14" fillId="0" borderId="5" xfId="5" applyNumberFormat="1" applyFont="1" applyFill="1" applyBorder="1" applyAlignment="1">
      <alignment horizontal="center" vertical="center" wrapText="1"/>
    </xf>
    <xf numFmtId="3" fontId="17" fillId="0" borderId="5" xfId="5" applyNumberFormat="1" applyFont="1" applyFill="1" applyBorder="1" applyAlignment="1">
      <alignment horizontal="center" vertical="center" wrapText="1"/>
    </xf>
    <xf numFmtId="3" fontId="13" fillId="0" borderId="5" xfId="5" applyNumberFormat="1" applyFont="1" applyFill="1" applyBorder="1" applyAlignment="1">
      <alignment horizontal="center" vertical="center" wrapText="1"/>
    </xf>
    <xf numFmtId="0" fontId="13" fillId="0" borderId="0" xfId="1" applyFont="1"/>
    <xf numFmtId="41" fontId="14" fillId="6" borderId="1" xfId="4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right"/>
    </xf>
    <xf numFmtId="0" fontId="10" fillId="0" borderId="1" xfId="5" applyFont="1" applyFill="1" applyBorder="1" applyAlignment="1">
      <alignment wrapText="1"/>
    </xf>
    <xf numFmtId="165" fontId="13" fillId="0" borderId="1" xfId="4" applyNumberFormat="1" applyFont="1" applyFill="1" applyBorder="1" applyAlignment="1">
      <alignment horizontal="center" vertical="center"/>
    </xf>
    <xf numFmtId="165" fontId="14" fillId="0" borderId="1" xfId="4" applyNumberFormat="1" applyFont="1" applyFill="1" applyBorder="1" applyAlignment="1">
      <alignment horizontal="center" vertical="center"/>
    </xf>
    <xf numFmtId="0" fontId="10" fillId="0" borderId="1" xfId="3" applyFont="1" applyFill="1" applyBorder="1"/>
    <xf numFmtId="0" fontId="10" fillId="3" borderId="1" xfId="5" applyFont="1" applyFill="1" applyBorder="1" applyAlignment="1">
      <alignment vertical="top" wrapText="1"/>
    </xf>
    <xf numFmtId="3" fontId="17" fillId="7" borderId="6" xfId="5" applyNumberFormat="1" applyFont="1" applyFill="1" applyBorder="1" applyAlignment="1">
      <alignment horizontal="center" vertical="center" wrapText="1"/>
    </xf>
    <xf numFmtId="3" fontId="17" fillId="7" borderId="0" xfId="5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0" fillId="0" borderId="1" xfId="5" applyFont="1" applyFill="1" applyBorder="1" applyAlignment="1">
      <alignment horizontal="left" vertical="center" wrapText="1"/>
    </xf>
    <xf numFmtId="0" fontId="18" fillId="5" borderId="1" xfId="5" applyFont="1" applyFill="1" applyBorder="1" applyAlignment="1">
      <alignment vertical="top" wrapText="1"/>
    </xf>
    <xf numFmtId="0" fontId="18" fillId="5" borderId="1" xfId="5" applyFont="1" applyFill="1" applyBorder="1" applyAlignment="1">
      <alignment horizontal="left" vertical="center" wrapText="1"/>
    </xf>
    <xf numFmtId="0" fontId="18" fillId="5" borderId="1" xfId="5" applyFont="1" applyFill="1" applyBorder="1" applyAlignment="1">
      <alignment vertical="center" wrapText="1"/>
    </xf>
    <xf numFmtId="0" fontId="10" fillId="0" borderId="1" xfId="3" applyFont="1" applyFill="1" applyBorder="1" applyAlignment="1">
      <alignment wrapText="1"/>
    </xf>
    <xf numFmtId="0" fontId="10" fillId="5" borderId="1" xfId="3" applyFont="1" applyFill="1" applyBorder="1" applyAlignment="1">
      <alignment wrapText="1"/>
    </xf>
    <xf numFmtId="0" fontId="18" fillId="8" borderId="1" xfId="3" applyFont="1" applyFill="1" applyBorder="1"/>
    <xf numFmtId="0" fontId="19" fillId="6" borderId="1" xfId="3" applyFont="1" applyFill="1" applyBorder="1" applyAlignment="1">
      <alignment horizontal="left" wrapText="1"/>
    </xf>
    <xf numFmtId="41" fontId="8" fillId="8" borderId="1" xfId="4" applyNumberFormat="1" applyFont="1" applyFill="1" applyBorder="1" applyAlignment="1">
      <alignment horizontal="center" vertical="center"/>
    </xf>
    <xf numFmtId="0" fontId="19" fillId="6" borderId="1" xfId="3" applyFont="1" applyFill="1" applyBorder="1"/>
    <xf numFmtId="0" fontId="15" fillId="5" borderId="1" xfId="0" applyFont="1" applyFill="1" applyBorder="1"/>
    <xf numFmtId="0" fontId="20" fillId="0" borderId="1" xfId="0" applyFont="1" applyFill="1" applyBorder="1" applyAlignment="1">
      <alignment wrapText="1"/>
    </xf>
    <xf numFmtId="3" fontId="14" fillId="9" borderId="1" xfId="5" applyNumberFormat="1" applyFont="1" applyFill="1" applyBorder="1" applyAlignment="1">
      <alignment horizontal="center" vertical="center" wrapText="1"/>
    </xf>
    <xf numFmtId="3" fontId="21" fillId="0" borderId="1" xfId="5" applyNumberFormat="1" applyFont="1" applyFill="1" applyBorder="1" applyAlignment="1">
      <alignment horizontal="center" vertical="center" wrapText="1"/>
    </xf>
    <xf numFmtId="3" fontId="13" fillId="0" borderId="1" xfId="1" applyNumberFormat="1" applyFont="1" applyBorder="1"/>
    <xf numFmtId="0" fontId="15" fillId="6" borderId="1" xfId="0" applyFont="1" applyFill="1" applyBorder="1"/>
    <xf numFmtId="0" fontId="4" fillId="6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3" fontId="22" fillId="0" borderId="1" xfId="1" applyNumberFormat="1" applyFont="1" applyBorder="1"/>
    <xf numFmtId="3" fontId="5" fillId="0" borderId="1" xfId="1" applyNumberFormat="1" applyFont="1" applyBorder="1"/>
    <xf numFmtId="3" fontId="23" fillId="0" borderId="1" xfId="1" applyNumberFormat="1" applyFont="1" applyBorder="1"/>
    <xf numFmtId="0" fontId="5" fillId="0" borderId="1" xfId="1" applyFont="1" applyBorder="1"/>
    <xf numFmtId="166" fontId="23" fillId="0" borderId="1" xfId="1" applyNumberFormat="1" applyFont="1" applyBorder="1"/>
    <xf numFmtId="0" fontId="4" fillId="4" borderId="1" xfId="0" applyFont="1" applyFill="1" applyBorder="1"/>
    <xf numFmtId="3" fontId="22" fillId="4" borderId="1" xfId="1" applyNumberFormat="1" applyFont="1" applyFill="1" applyBorder="1"/>
    <xf numFmtId="3" fontId="5" fillId="4" borderId="1" xfId="1" applyNumberFormat="1" applyFont="1" applyFill="1" applyBorder="1"/>
    <xf numFmtId="3" fontId="24" fillId="4" borderId="1" xfId="1" applyNumberFormat="1" applyFont="1" applyFill="1" applyBorder="1"/>
    <xf numFmtId="0" fontId="5" fillId="4" borderId="1" xfId="1" applyFont="1" applyFill="1" applyBorder="1"/>
    <xf numFmtId="3" fontId="22" fillId="0" borderId="4" xfId="1" applyNumberFormat="1" applyFont="1" applyBorder="1"/>
    <xf numFmtId="3" fontId="5" fillId="0" borderId="4" xfId="1" applyNumberFormat="1" applyFont="1" applyBorder="1"/>
    <xf numFmtId="3" fontId="23" fillId="0" borderId="4" xfId="1" applyNumberFormat="1" applyFont="1" applyBorder="1"/>
    <xf numFmtId="0" fontId="5" fillId="0" borderId="0" xfId="1" applyFont="1"/>
    <xf numFmtId="0" fontId="25" fillId="0" borderId="0" xfId="1" applyFont="1" applyAlignment="1">
      <alignment horizontal="center"/>
    </xf>
  </cellXfs>
  <cellStyles count="7">
    <cellStyle name="Обычный" xfId="0" builtinId="0"/>
    <cellStyle name="Обычный 15" xfId="3"/>
    <cellStyle name="Обычный_2012_Объемы" xfId="1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 2 3" xfId="4"/>
  </cellStyles>
  <dxfs count="11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2;&#1069;&#1050;\&#1079;&#1072;%20&#1085;&#1086;&#1103;&#1073;&#1088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46">
          <cell r="FE46">
            <v>271214</v>
          </cell>
          <cell r="FF46">
            <v>34</v>
          </cell>
        </row>
        <row r="57">
          <cell r="FE57">
            <v>12519</v>
          </cell>
          <cell r="FF57">
            <v>0</v>
          </cell>
        </row>
        <row r="104">
          <cell r="FE104">
            <v>283733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R103"/>
  <sheetViews>
    <sheetView tabSelected="1" view="pageBreakPreview" zoomScale="60" zoomScaleNormal="60" workbookViewId="0">
      <pane xSplit="1" ySplit="8" topLeftCell="B9" activePane="bottomRight" state="frozen"/>
      <selection activeCell="B2" sqref="B2:B3"/>
      <selection pane="topRight" activeCell="B2" sqref="B2:B3"/>
      <selection pane="bottomLeft" activeCell="B2" sqref="B2:B3"/>
      <selection pane="bottomRight" activeCell="A2" sqref="A2:L2"/>
    </sheetView>
  </sheetViews>
  <sheetFormatPr defaultRowHeight="15.75" x14ac:dyDescent="0.25"/>
  <cols>
    <col min="1" max="1" width="6.140625" style="11" customWidth="1"/>
    <col min="2" max="2" width="95.140625" style="11" customWidth="1"/>
    <col min="3" max="3" width="17.7109375" style="11" customWidth="1"/>
    <col min="4" max="4" width="19.42578125" style="11" customWidth="1"/>
    <col min="5" max="5" width="21.140625" style="11" customWidth="1"/>
    <col min="6" max="6" width="19.5703125" style="11" customWidth="1"/>
    <col min="7" max="7" width="22" style="11" customWidth="1"/>
    <col min="8" max="8" width="18.85546875" style="11" hidden="1" customWidth="1"/>
    <col min="9" max="9" width="39.42578125" style="11" customWidth="1"/>
    <col min="10" max="10" width="42.5703125" style="11" customWidth="1"/>
    <col min="11" max="11" width="8" style="11" hidden="1" customWidth="1"/>
    <col min="12" max="12" width="26.28515625" style="11" hidden="1" customWidth="1"/>
    <col min="13" max="13" width="3.85546875" style="11" customWidth="1"/>
    <col min="14" max="14" width="54.28515625" style="11" hidden="1" customWidth="1"/>
    <col min="15" max="15" width="22" style="11" hidden="1" customWidth="1"/>
    <col min="16" max="16" width="2.42578125" style="11" customWidth="1"/>
    <col min="17" max="17" width="23.140625" style="11" hidden="1" customWidth="1"/>
    <col min="18" max="18" width="19.140625" style="11" hidden="1" customWidth="1"/>
    <col min="19" max="16384" width="9.140625" style="11"/>
  </cols>
  <sheetData>
    <row r="1" spans="1:18" ht="23.25" x14ac:dyDescent="0.35">
      <c r="I1" s="90" t="s">
        <v>110</v>
      </c>
      <c r="J1" s="90"/>
    </row>
    <row r="2" spans="1:18" s="2" customFormat="1" ht="66.75" customHeight="1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8" ht="28.5" customHeight="1" x14ac:dyDescent="0.3">
      <c r="A3" s="3" t="s">
        <v>1</v>
      </c>
      <c r="B3" s="4" t="s">
        <v>2</v>
      </c>
      <c r="C3" s="5" t="s">
        <v>3</v>
      </c>
      <c r="D3" s="6" t="s">
        <v>4</v>
      </c>
      <c r="E3" s="5" t="s">
        <v>5</v>
      </c>
      <c r="F3" s="6" t="s">
        <v>4</v>
      </c>
      <c r="G3" s="7" t="s">
        <v>6</v>
      </c>
      <c r="H3" s="6" t="s">
        <v>4</v>
      </c>
      <c r="I3" s="5" t="s">
        <v>7</v>
      </c>
      <c r="J3" s="8" t="s">
        <v>8</v>
      </c>
      <c r="K3" s="9"/>
      <c r="L3" s="10" t="s">
        <v>9</v>
      </c>
      <c r="N3" s="12" t="s">
        <v>10</v>
      </c>
      <c r="O3" s="13" t="s">
        <v>9</v>
      </c>
      <c r="Q3" s="12" t="s">
        <v>11</v>
      </c>
      <c r="R3" s="13" t="s">
        <v>9</v>
      </c>
    </row>
    <row r="4" spans="1:18" ht="57.75" customHeight="1" x14ac:dyDescent="0.3">
      <c r="A4" s="3"/>
      <c r="B4" s="4"/>
      <c r="C4" s="14"/>
      <c r="D4" s="15" t="s">
        <v>12</v>
      </c>
      <c r="E4" s="14"/>
      <c r="F4" s="15" t="s">
        <v>12</v>
      </c>
      <c r="G4" s="16"/>
      <c r="H4" s="17" t="s">
        <v>12</v>
      </c>
      <c r="I4" s="14"/>
      <c r="J4" s="18"/>
      <c r="K4" s="9"/>
      <c r="L4" s="19" t="s">
        <v>12</v>
      </c>
      <c r="N4" s="12"/>
      <c r="O4" s="12" t="s">
        <v>12</v>
      </c>
      <c r="Q4" s="12"/>
      <c r="R4" s="12" t="s">
        <v>12</v>
      </c>
    </row>
    <row r="5" spans="1:18" ht="33.75" customHeight="1" x14ac:dyDescent="0.3">
      <c r="A5" s="3"/>
      <c r="B5" s="4"/>
      <c r="C5" s="20"/>
      <c r="D5" s="15"/>
      <c r="E5" s="20"/>
      <c r="F5" s="15"/>
      <c r="G5" s="21"/>
      <c r="H5" s="17"/>
      <c r="I5" s="20"/>
      <c r="J5" s="22"/>
      <c r="K5" s="9" t="s">
        <v>13</v>
      </c>
      <c r="L5" s="19"/>
      <c r="N5" s="12"/>
      <c r="O5" s="12"/>
      <c r="Q5" s="12"/>
      <c r="R5" s="12"/>
    </row>
    <row r="6" spans="1:18" ht="18.75" x14ac:dyDescent="0.3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5"/>
      <c r="L6" s="24">
        <v>11</v>
      </c>
      <c r="N6" s="24">
        <v>12</v>
      </c>
      <c r="O6" s="24">
        <v>13</v>
      </c>
      <c r="Q6" s="24">
        <v>14</v>
      </c>
      <c r="R6" s="24">
        <v>15</v>
      </c>
    </row>
    <row r="7" spans="1:18" ht="21" customHeight="1" x14ac:dyDescent="0.25">
      <c r="A7" s="26">
        <v>1</v>
      </c>
      <c r="B7" s="27" t="s">
        <v>14</v>
      </c>
      <c r="C7" s="28"/>
      <c r="D7" s="29"/>
      <c r="E7" s="30"/>
      <c r="F7" s="29"/>
      <c r="G7" s="30"/>
      <c r="H7" s="29"/>
      <c r="I7" s="29"/>
      <c r="J7" s="29"/>
      <c r="K7" s="29"/>
      <c r="L7" s="29"/>
      <c r="N7" s="29"/>
      <c r="O7" s="29"/>
      <c r="Q7" s="29"/>
      <c r="R7" s="29"/>
    </row>
    <row r="8" spans="1:18" ht="20.25" x14ac:dyDescent="0.25">
      <c r="A8" s="26">
        <v>2</v>
      </c>
      <c r="B8" s="27" t="s">
        <v>15</v>
      </c>
      <c r="C8" s="28"/>
      <c r="D8" s="29"/>
      <c r="E8" s="30"/>
      <c r="F8" s="29"/>
      <c r="G8" s="30"/>
      <c r="H8" s="29"/>
      <c r="I8" s="29"/>
      <c r="J8" s="29"/>
      <c r="K8" s="29"/>
      <c r="L8" s="29"/>
      <c r="N8" s="29"/>
      <c r="O8" s="29"/>
      <c r="Q8" s="29"/>
      <c r="R8" s="29"/>
    </row>
    <row r="9" spans="1:18" ht="20.25" x14ac:dyDescent="0.25">
      <c r="A9" s="26">
        <v>3</v>
      </c>
      <c r="B9" s="27" t="s">
        <v>16</v>
      </c>
      <c r="C9" s="28"/>
      <c r="D9" s="29"/>
      <c r="E9" s="30"/>
      <c r="F9" s="29"/>
      <c r="G9" s="30"/>
      <c r="H9" s="29"/>
      <c r="I9" s="29"/>
      <c r="J9" s="29"/>
      <c r="K9" s="29"/>
      <c r="L9" s="29"/>
      <c r="N9" s="29"/>
      <c r="O9" s="29"/>
      <c r="Q9" s="29"/>
      <c r="R9" s="29"/>
    </row>
    <row r="10" spans="1:18" ht="20.25" x14ac:dyDescent="0.25">
      <c r="A10" s="26">
        <v>4</v>
      </c>
      <c r="B10" s="31" t="s">
        <v>17</v>
      </c>
      <c r="C10" s="28"/>
      <c r="D10" s="29"/>
      <c r="E10" s="30"/>
      <c r="F10" s="29"/>
      <c r="G10" s="30"/>
      <c r="H10" s="29"/>
      <c r="I10" s="29"/>
      <c r="J10" s="29"/>
      <c r="K10" s="29"/>
      <c r="L10" s="29"/>
      <c r="N10" s="29"/>
      <c r="O10" s="29"/>
      <c r="Q10" s="29"/>
      <c r="R10" s="29"/>
    </row>
    <row r="11" spans="1:18" ht="20.25" x14ac:dyDescent="0.25">
      <c r="A11" s="26">
        <v>5</v>
      </c>
      <c r="B11" s="32" t="s">
        <v>18</v>
      </c>
      <c r="C11" s="28"/>
      <c r="D11" s="29"/>
      <c r="E11" s="30"/>
      <c r="F11" s="29"/>
      <c r="G11" s="30"/>
      <c r="H11" s="29"/>
      <c r="I11" s="29"/>
      <c r="J11" s="29"/>
      <c r="K11" s="29"/>
      <c r="L11" s="29"/>
      <c r="N11" s="29"/>
      <c r="O11" s="29"/>
      <c r="Q11" s="29"/>
      <c r="R11" s="29"/>
    </row>
    <row r="12" spans="1:18" s="37" customFormat="1" ht="20.25" x14ac:dyDescent="0.25">
      <c r="A12" s="33"/>
      <c r="B12" s="34" t="s">
        <v>19</v>
      </c>
      <c r="C12" s="35">
        <f t="shared" ref="C12" si="0">SUM(C7:C11)</f>
        <v>0</v>
      </c>
      <c r="D12" s="36">
        <f t="shared" ref="D12:L12" si="1">SUM(D7:D11)</f>
        <v>0</v>
      </c>
      <c r="E12" s="36">
        <f t="shared" si="1"/>
        <v>0</v>
      </c>
      <c r="F12" s="36">
        <f t="shared" si="1"/>
        <v>0</v>
      </c>
      <c r="G12" s="36">
        <f t="shared" si="1"/>
        <v>0</v>
      </c>
      <c r="H12" s="36">
        <f t="shared" si="1"/>
        <v>0</v>
      </c>
      <c r="I12" s="36">
        <f t="shared" si="1"/>
        <v>0</v>
      </c>
      <c r="J12" s="36">
        <f t="shared" si="1"/>
        <v>0</v>
      </c>
      <c r="K12" s="36">
        <f t="shared" si="1"/>
        <v>0</v>
      </c>
      <c r="L12" s="36">
        <f t="shared" si="1"/>
        <v>0</v>
      </c>
      <c r="N12" s="36">
        <f t="shared" ref="N12:O12" si="2">SUM(N7:N11)</f>
        <v>0</v>
      </c>
      <c r="O12" s="36">
        <f t="shared" si="2"/>
        <v>0</v>
      </c>
      <c r="Q12" s="36">
        <f t="shared" ref="Q12:R12" si="3">SUM(Q7:Q11)</f>
        <v>0</v>
      </c>
      <c r="R12" s="36">
        <f t="shared" si="3"/>
        <v>0</v>
      </c>
    </row>
    <row r="13" spans="1:18" ht="20.25" x14ac:dyDescent="0.25">
      <c r="A13" s="26">
        <v>6</v>
      </c>
      <c r="B13" s="32" t="s">
        <v>20</v>
      </c>
      <c r="C13" s="28"/>
      <c r="D13" s="29"/>
      <c r="E13" s="30"/>
      <c r="F13" s="29"/>
      <c r="G13" s="30"/>
      <c r="H13" s="29"/>
      <c r="I13" s="29"/>
      <c r="J13" s="29"/>
      <c r="K13" s="29"/>
      <c r="L13" s="29"/>
      <c r="N13" s="29"/>
      <c r="O13" s="29"/>
      <c r="Q13" s="29"/>
      <c r="R13" s="29"/>
    </row>
    <row r="14" spans="1:18" ht="20.25" x14ac:dyDescent="0.25">
      <c r="A14" s="26">
        <f>A13+1</f>
        <v>7</v>
      </c>
      <c r="B14" s="32" t="s">
        <v>21</v>
      </c>
      <c r="C14" s="28"/>
      <c r="D14" s="29"/>
      <c r="E14" s="30"/>
      <c r="F14" s="29"/>
      <c r="G14" s="30"/>
      <c r="H14" s="29"/>
      <c r="I14" s="29"/>
      <c r="J14" s="29"/>
      <c r="K14" s="29"/>
      <c r="L14" s="29"/>
      <c r="N14" s="29"/>
      <c r="O14" s="29"/>
      <c r="Q14" s="29"/>
      <c r="R14" s="29"/>
    </row>
    <row r="15" spans="1:18" ht="20.25" x14ac:dyDescent="0.25">
      <c r="A15" s="26">
        <f t="shared" ref="A15:A18" si="4">A14+1</f>
        <v>8</v>
      </c>
      <c r="B15" s="32" t="s">
        <v>22</v>
      </c>
      <c r="C15" s="28"/>
      <c r="D15" s="29"/>
      <c r="E15" s="30"/>
      <c r="F15" s="29"/>
      <c r="G15" s="30"/>
      <c r="H15" s="29"/>
      <c r="I15" s="29"/>
      <c r="J15" s="29"/>
      <c r="K15" s="29"/>
      <c r="L15" s="29"/>
      <c r="N15" s="29"/>
      <c r="O15" s="29"/>
      <c r="Q15" s="29"/>
      <c r="R15" s="29"/>
    </row>
    <row r="16" spans="1:18" ht="20.25" x14ac:dyDescent="0.25">
      <c r="A16" s="26">
        <f t="shared" si="4"/>
        <v>9</v>
      </c>
      <c r="B16" s="32" t="s">
        <v>23</v>
      </c>
      <c r="C16" s="28"/>
      <c r="D16" s="29"/>
      <c r="E16" s="30"/>
      <c r="F16" s="29"/>
      <c r="G16" s="30"/>
      <c r="H16" s="29"/>
      <c r="I16" s="29"/>
      <c r="J16" s="29"/>
      <c r="K16" s="29"/>
      <c r="L16" s="29"/>
      <c r="N16" s="29"/>
      <c r="O16" s="29"/>
      <c r="Q16" s="29"/>
      <c r="R16" s="29"/>
    </row>
    <row r="17" spans="1:18" ht="20.25" x14ac:dyDescent="0.25">
      <c r="A17" s="26">
        <f t="shared" si="4"/>
        <v>10</v>
      </c>
      <c r="B17" s="32" t="s">
        <v>24</v>
      </c>
      <c r="C17" s="28"/>
      <c r="D17" s="29"/>
      <c r="E17" s="30"/>
      <c r="F17" s="29"/>
      <c r="G17" s="30"/>
      <c r="H17" s="29"/>
      <c r="I17" s="29"/>
      <c r="J17" s="29"/>
      <c r="K17" s="29"/>
      <c r="L17" s="29"/>
      <c r="N17" s="29"/>
      <c r="O17" s="29"/>
      <c r="Q17" s="29"/>
      <c r="R17" s="29"/>
    </row>
    <row r="18" spans="1:18" ht="20.25" x14ac:dyDescent="0.25">
      <c r="A18" s="26">
        <f t="shared" si="4"/>
        <v>11</v>
      </c>
      <c r="B18" s="32" t="s">
        <v>25</v>
      </c>
      <c r="C18" s="28"/>
      <c r="D18" s="29"/>
      <c r="E18" s="30"/>
      <c r="F18" s="29"/>
      <c r="G18" s="30"/>
      <c r="H18" s="29"/>
      <c r="I18" s="29"/>
      <c r="J18" s="29"/>
      <c r="K18" s="29"/>
      <c r="L18" s="29"/>
      <c r="N18" s="29"/>
      <c r="O18" s="29"/>
      <c r="Q18" s="29"/>
      <c r="R18" s="29"/>
    </row>
    <row r="19" spans="1:18" s="37" customFormat="1" ht="20.25" x14ac:dyDescent="0.25">
      <c r="A19" s="33"/>
      <c r="B19" s="34" t="s">
        <v>26</v>
      </c>
      <c r="C19" s="35">
        <f t="shared" ref="C19:L19" si="5">SUM(C13:C18)</f>
        <v>0</v>
      </c>
      <c r="D19" s="36">
        <f t="shared" si="5"/>
        <v>0</v>
      </c>
      <c r="E19" s="36">
        <f t="shared" si="5"/>
        <v>0</v>
      </c>
      <c r="F19" s="36">
        <f t="shared" si="5"/>
        <v>0</v>
      </c>
      <c r="G19" s="36">
        <f t="shared" si="5"/>
        <v>0</v>
      </c>
      <c r="H19" s="36">
        <f t="shared" si="5"/>
        <v>0</v>
      </c>
      <c r="I19" s="36">
        <f t="shared" si="5"/>
        <v>0</v>
      </c>
      <c r="J19" s="36">
        <f t="shared" si="5"/>
        <v>0</v>
      </c>
      <c r="K19" s="36">
        <f t="shared" si="5"/>
        <v>0</v>
      </c>
      <c r="L19" s="36">
        <f t="shared" si="5"/>
        <v>0</v>
      </c>
      <c r="N19" s="36">
        <f t="shared" ref="N19:O19" si="6">SUM(N13:N18)</f>
        <v>0</v>
      </c>
      <c r="O19" s="36">
        <f t="shared" si="6"/>
        <v>0</v>
      </c>
      <c r="Q19" s="36">
        <f t="shared" ref="Q19:R19" si="7">SUM(Q13:Q18)</f>
        <v>0</v>
      </c>
      <c r="R19" s="36">
        <f t="shared" si="7"/>
        <v>0</v>
      </c>
    </row>
    <row r="20" spans="1:18" ht="20.25" x14ac:dyDescent="0.25">
      <c r="A20" s="38">
        <v>12</v>
      </c>
      <c r="B20" s="39" t="s">
        <v>27</v>
      </c>
      <c r="C20" s="28"/>
      <c r="D20" s="29"/>
      <c r="E20" s="30"/>
      <c r="F20" s="29"/>
      <c r="G20" s="30"/>
      <c r="H20" s="29"/>
      <c r="I20" s="29"/>
      <c r="J20" s="29"/>
      <c r="K20" s="29"/>
      <c r="L20" s="29"/>
      <c r="N20" s="29"/>
      <c r="O20" s="29"/>
      <c r="Q20" s="29"/>
      <c r="R20" s="29"/>
    </row>
    <row r="21" spans="1:18" ht="20.25" x14ac:dyDescent="0.25">
      <c r="A21" s="38">
        <v>13</v>
      </c>
      <c r="B21" s="39" t="s">
        <v>28</v>
      </c>
      <c r="C21" s="28"/>
      <c r="D21" s="29"/>
      <c r="E21" s="30"/>
      <c r="F21" s="29"/>
      <c r="G21" s="30"/>
      <c r="H21" s="29"/>
      <c r="I21" s="29"/>
      <c r="J21" s="29"/>
      <c r="K21" s="29"/>
      <c r="L21" s="29"/>
      <c r="N21" s="29"/>
      <c r="O21" s="29"/>
      <c r="Q21" s="29"/>
      <c r="R21" s="29"/>
    </row>
    <row r="22" spans="1:18" s="37" customFormat="1" ht="20.25" x14ac:dyDescent="0.25">
      <c r="A22" s="38">
        <v>14</v>
      </c>
      <c r="B22" s="39" t="s">
        <v>29</v>
      </c>
      <c r="C22" s="28"/>
      <c r="D22" s="29"/>
      <c r="E22" s="30"/>
      <c r="F22" s="29"/>
      <c r="G22" s="30"/>
      <c r="H22" s="29"/>
      <c r="I22" s="29"/>
      <c r="J22" s="29"/>
      <c r="K22" s="29"/>
      <c r="L22" s="29"/>
      <c r="N22" s="29"/>
      <c r="O22" s="29"/>
      <c r="Q22" s="29"/>
      <c r="R22" s="29"/>
    </row>
    <row r="23" spans="1:18" ht="20.25" x14ac:dyDescent="0.25">
      <c r="A23" s="33"/>
      <c r="B23" s="34" t="s">
        <v>30</v>
      </c>
      <c r="C23" s="35">
        <f t="shared" ref="C23" si="8">SUM(C20:C22)</f>
        <v>0</v>
      </c>
      <c r="D23" s="36">
        <f t="shared" ref="D23:L23" si="9">SUM(D21:D22)</f>
        <v>0</v>
      </c>
      <c r="E23" s="36">
        <f t="shared" si="9"/>
        <v>0</v>
      </c>
      <c r="F23" s="36">
        <f t="shared" si="9"/>
        <v>0</v>
      </c>
      <c r="G23" s="36">
        <f t="shared" si="9"/>
        <v>0</v>
      </c>
      <c r="H23" s="36">
        <f t="shared" si="9"/>
        <v>0</v>
      </c>
      <c r="I23" s="36">
        <f t="shared" si="9"/>
        <v>0</v>
      </c>
      <c r="J23" s="36">
        <f t="shared" si="9"/>
        <v>0</v>
      </c>
      <c r="K23" s="36">
        <f t="shared" si="9"/>
        <v>0</v>
      </c>
      <c r="L23" s="36">
        <f t="shared" si="9"/>
        <v>0</v>
      </c>
      <c r="N23" s="36">
        <f t="shared" ref="N23:O23" si="10">SUM(N21:N22)</f>
        <v>0</v>
      </c>
      <c r="O23" s="36">
        <f t="shared" si="10"/>
        <v>0</v>
      </c>
      <c r="Q23" s="36">
        <f t="shared" ref="Q23:R23" si="11">SUM(Q21:Q22)</f>
        <v>0</v>
      </c>
      <c r="R23" s="36">
        <f t="shared" si="11"/>
        <v>0</v>
      </c>
    </row>
    <row r="24" spans="1:18" ht="20.25" x14ac:dyDescent="0.25">
      <c r="A24" s="40">
        <v>15</v>
      </c>
      <c r="B24" s="32" t="s">
        <v>31</v>
      </c>
      <c r="C24" s="28"/>
      <c r="D24" s="29"/>
      <c r="E24" s="30"/>
      <c r="F24" s="29"/>
      <c r="G24" s="30"/>
      <c r="H24" s="29"/>
      <c r="I24" s="29"/>
      <c r="J24" s="29"/>
      <c r="K24" s="29"/>
      <c r="L24" s="29"/>
      <c r="N24" s="29"/>
      <c r="O24" s="29"/>
      <c r="Q24" s="29"/>
      <c r="R24" s="29"/>
    </row>
    <row r="25" spans="1:18" ht="20.25" x14ac:dyDescent="0.25">
      <c r="A25" s="40">
        <f>A24+1</f>
        <v>16</v>
      </c>
      <c r="B25" s="32" t="s">
        <v>32</v>
      </c>
      <c r="C25" s="28"/>
      <c r="D25" s="29"/>
      <c r="E25" s="30"/>
      <c r="F25" s="29"/>
      <c r="G25" s="30"/>
      <c r="H25" s="29"/>
      <c r="I25" s="29"/>
      <c r="J25" s="29"/>
      <c r="K25" s="29"/>
      <c r="L25" s="29"/>
      <c r="N25" s="29"/>
      <c r="O25" s="29"/>
      <c r="Q25" s="29"/>
      <c r="R25" s="29"/>
    </row>
    <row r="26" spans="1:18" ht="20.25" x14ac:dyDescent="0.25">
      <c r="A26" s="40">
        <f t="shared" ref="A26:A48" si="12">A25+1</f>
        <v>17</v>
      </c>
      <c r="B26" s="32" t="s">
        <v>33</v>
      </c>
      <c r="C26" s="28"/>
      <c r="D26" s="29"/>
      <c r="E26" s="30"/>
      <c r="F26" s="29"/>
      <c r="G26" s="30"/>
      <c r="H26" s="29"/>
      <c r="I26" s="29"/>
      <c r="J26" s="29"/>
      <c r="K26" s="29"/>
      <c r="L26" s="29"/>
      <c r="N26" s="29"/>
      <c r="O26" s="29"/>
      <c r="Q26" s="29"/>
      <c r="R26" s="29"/>
    </row>
    <row r="27" spans="1:18" ht="20.25" x14ac:dyDescent="0.25">
      <c r="A27" s="40">
        <f t="shared" si="12"/>
        <v>18</v>
      </c>
      <c r="B27" s="32" t="s">
        <v>34</v>
      </c>
      <c r="C27" s="28"/>
      <c r="D27" s="29"/>
      <c r="E27" s="30"/>
      <c r="F27" s="29"/>
      <c r="G27" s="30"/>
      <c r="H27" s="29"/>
      <c r="I27" s="29"/>
      <c r="J27" s="29"/>
      <c r="K27" s="29"/>
      <c r="L27" s="29"/>
      <c r="N27" s="29"/>
      <c r="O27" s="29"/>
      <c r="Q27" s="29"/>
      <c r="R27" s="29"/>
    </row>
    <row r="28" spans="1:18" ht="20.25" x14ac:dyDescent="0.25">
      <c r="A28" s="40">
        <f t="shared" si="12"/>
        <v>19</v>
      </c>
      <c r="B28" s="32" t="s">
        <v>35</v>
      </c>
      <c r="C28" s="28"/>
      <c r="D28" s="29"/>
      <c r="E28" s="30"/>
      <c r="F28" s="29"/>
      <c r="G28" s="30"/>
      <c r="H28" s="29"/>
      <c r="I28" s="29"/>
      <c r="J28" s="29"/>
      <c r="K28" s="29"/>
      <c r="L28" s="29"/>
      <c r="N28" s="29"/>
      <c r="O28" s="29"/>
      <c r="Q28" s="29"/>
      <c r="R28" s="29"/>
    </row>
    <row r="29" spans="1:18" ht="20.25" x14ac:dyDescent="0.25">
      <c r="A29" s="40">
        <f t="shared" si="12"/>
        <v>20</v>
      </c>
      <c r="B29" s="32" t="s">
        <v>36</v>
      </c>
      <c r="C29" s="28"/>
      <c r="D29" s="29"/>
      <c r="E29" s="30"/>
      <c r="F29" s="29"/>
      <c r="G29" s="30"/>
      <c r="H29" s="29"/>
      <c r="I29" s="29"/>
      <c r="J29" s="29"/>
      <c r="K29" s="29"/>
      <c r="L29" s="29"/>
      <c r="N29" s="29"/>
      <c r="O29" s="29"/>
      <c r="Q29" s="29"/>
      <c r="R29" s="29"/>
    </row>
    <row r="30" spans="1:18" ht="20.25" x14ac:dyDescent="0.25">
      <c r="A30" s="40">
        <f t="shared" si="12"/>
        <v>21</v>
      </c>
      <c r="B30" s="32" t="s">
        <v>37</v>
      </c>
      <c r="C30" s="28"/>
      <c r="D30" s="29"/>
      <c r="E30" s="30"/>
      <c r="F30" s="29"/>
      <c r="G30" s="30"/>
      <c r="H30" s="29"/>
      <c r="I30" s="29"/>
      <c r="J30" s="29"/>
      <c r="K30" s="29"/>
      <c r="L30" s="29"/>
      <c r="N30" s="29"/>
      <c r="O30" s="29"/>
      <c r="Q30" s="29"/>
      <c r="R30" s="29"/>
    </row>
    <row r="31" spans="1:18" ht="20.25" x14ac:dyDescent="0.25">
      <c r="A31" s="40">
        <f t="shared" si="12"/>
        <v>22</v>
      </c>
      <c r="B31" s="32" t="s">
        <v>38</v>
      </c>
      <c r="C31" s="28"/>
      <c r="D31" s="29"/>
      <c r="E31" s="30"/>
      <c r="F31" s="29"/>
      <c r="G31" s="30"/>
      <c r="H31" s="29"/>
      <c r="I31" s="29"/>
      <c r="J31" s="29"/>
      <c r="K31" s="29"/>
      <c r="L31" s="29"/>
      <c r="N31" s="29"/>
      <c r="O31" s="29"/>
      <c r="Q31" s="29"/>
      <c r="R31" s="29"/>
    </row>
    <row r="32" spans="1:18" ht="20.25" x14ac:dyDescent="0.25">
      <c r="A32" s="40">
        <f t="shared" si="12"/>
        <v>23</v>
      </c>
      <c r="B32" s="32" t="s">
        <v>39</v>
      </c>
      <c r="C32" s="28"/>
      <c r="D32" s="29"/>
      <c r="E32" s="30"/>
      <c r="F32" s="29"/>
      <c r="G32" s="30"/>
      <c r="H32" s="29"/>
      <c r="I32" s="29"/>
      <c r="J32" s="29"/>
      <c r="K32" s="29"/>
      <c r="L32" s="29"/>
      <c r="N32" s="29"/>
      <c r="O32" s="29"/>
      <c r="Q32" s="29"/>
      <c r="R32" s="29"/>
    </row>
    <row r="33" spans="1:18" ht="20.25" x14ac:dyDescent="0.25">
      <c r="A33" s="40">
        <f t="shared" si="12"/>
        <v>24</v>
      </c>
      <c r="B33" s="32" t="s">
        <v>40</v>
      </c>
      <c r="C33" s="28"/>
      <c r="D33" s="29"/>
      <c r="E33" s="30"/>
      <c r="F33" s="29"/>
      <c r="G33" s="30"/>
      <c r="H33" s="29"/>
      <c r="I33" s="29"/>
      <c r="J33" s="29"/>
      <c r="K33" s="29"/>
      <c r="L33" s="29"/>
      <c r="N33" s="29"/>
      <c r="O33" s="29"/>
      <c r="Q33" s="29"/>
      <c r="R33" s="29"/>
    </row>
    <row r="34" spans="1:18" ht="20.25" x14ac:dyDescent="0.25">
      <c r="A34" s="40">
        <f t="shared" si="12"/>
        <v>25</v>
      </c>
      <c r="B34" s="32" t="s">
        <v>41</v>
      </c>
      <c r="C34" s="28"/>
      <c r="D34" s="29"/>
      <c r="E34" s="30"/>
      <c r="F34" s="29"/>
      <c r="G34" s="30"/>
      <c r="H34" s="29"/>
      <c r="I34" s="29"/>
      <c r="J34" s="29"/>
      <c r="K34" s="29"/>
      <c r="L34" s="29"/>
      <c r="N34" s="29"/>
      <c r="O34" s="29"/>
      <c r="Q34" s="29"/>
      <c r="R34" s="29"/>
    </row>
    <row r="35" spans="1:18" ht="20.25" x14ac:dyDescent="0.25">
      <c r="A35" s="40">
        <f>A34</f>
        <v>25</v>
      </c>
      <c r="B35" s="32" t="s">
        <v>42</v>
      </c>
      <c r="C35" s="28"/>
      <c r="D35" s="29"/>
      <c r="E35" s="30"/>
      <c r="F35" s="29"/>
      <c r="G35" s="30"/>
      <c r="H35" s="29"/>
      <c r="I35" s="29"/>
      <c r="J35" s="29"/>
      <c r="K35" s="29"/>
      <c r="L35" s="29"/>
      <c r="N35" s="29"/>
      <c r="O35" s="29"/>
      <c r="Q35" s="29"/>
      <c r="R35" s="29"/>
    </row>
    <row r="36" spans="1:18" ht="20.25" x14ac:dyDescent="0.25">
      <c r="A36" s="40">
        <f t="shared" si="12"/>
        <v>26</v>
      </c>
      <c r="B36" s="32" t="s">
        <v>43</v>
      </c>
      <c r="C36" s="28"/>
      <c r="D36" s="29"/>
      <c r="E36" s="30"/>
      <c r="F36" s="29"/>
      <c r="G36" s="30"/>
      <c r="H36" s="29"/>
      <c r="I36" s="29"/>
      <c r="J36" s="29"/>
      <c r="K36" s="29"/>
      <c r="L36" s="29"/>
      <c r="N36" s="29"/>
      <c r="O36" s="29"/>
      <c r="Q36" s="29"/>
      <c r="R36" s="29"/>
    </row>
    <row r="37" spans="1:18" ht="20.25" x14ac:dyDescent="0.25">
      <c r="A37" s="40">
        <f t="shared" si="12"/>
        <v>27</v>
      </c>
      <c r="B37" s="32" t="s">
        <v>44</v>
      </c>
      <c r="C37" s="28"/>
      <c r="D37" s="29"/>
      <c r="E37" s="30"/>
      <c r="F37" s="29"/>
      <c r="G37" s="30"/>
      <c r="H37" s="29"/>
      <c r="I37" s="29"/>
      <c r="J37" s="29"/>
      <c r="K37" s="29"/>
      <c r="L37" s="29"/>
      <c r="N37" s="29"/>
      <c r="O37" s="29"/>
      <c r="Q37" s="29"/>
      <c r="R37" s="29"/>
    </row>
    <row r="38" spans="1:18" ht="20.25" x14ac:dyDescent="0.25">
      <c r="A38" s="40">
        <f t="shared" si="12"/>
        <v>28</v>
      </c>
      <c r="B38" s="32" t="s">
        <v>45</v>
      </c>
      <c r="C38" s="28"/>
      <c r="D38" s="29"/>
      <c r="E38" s="30"/>
      <c r="F38" s="29"/>
      <c r="G38" s="30"/>
      <c r="H38" s="29"/>
      <c r="I38" s="29"/>
      <c r="J38" s="29"/>
      <c r="K38" s="29"/>
      <c r="L38" s="29"/>
      <c r="N38" s="29"/>
      <c r="O38" s="29"/>
      <c r="Q38" s="29"/>
      <c r="R38" s="29"/>
    </row>
    <row r="39" spans="1:18" ht="20.25" x14ac:dyDescent="0.25">
      <c r="A39" s="40">
        <f t="shared" si="12"/>
        <v>29</v>
      </c>
      <c r="B39" s="32" t="s">
        <v>46</v>
      </c>
      <c r="C39" s="28"/>
      <c r="D39" s="29"/>
      <c r="E39" s="30"/>
      <c r="F39" s="29"/>
      <c r="G39" s="30"/>
      <c r="H39" s="29"/>
      <c r="I39" s="29"/>
      <c r="J39" s="29"/>
      <c r="K39" s="29"/>
      <c r="L39" s="29"/>
      <c r="N39" s="29"/>
      <c r="O39" s="29"/>
      <c r="Q39" s="29"/>
      <c r="R39" s="29"/>
    </row>
    <row r="40" spans="1:18" ht="20.25" x14ac:dyDescent="0.25">
      <c r="A40" s="40">
        <f t="shared" si="12"/>
        <v>30</v>
      </c>
      <c r="B40" s="32" t="s">
        <v>47</v>
      </c>
      <c r="C40" s="28"/>
      <c r="D40" s="29"/>
      <c r="E40" s="30"/>
      <c r="F40" s="29"/>
      <c r="G40" s="30"/>
      <c r="H40" s="29"/>
      <c r="I40" s="29"/>
      <c r="J40" s="29"/>
      <c r="K40" s="29"/>
      <c r="L40" s="29"/>
      <c r="N40" s="29"/>
      <c r="O40" s="29"/>
      <c r="Q40" s="29"/>
      <c r="R40" s="29"/>
    </row>
    <row r="41" spans="1:18" ht="20.25" x14ac:dyDescent="0.25">
      <c r="A41" s="40">
        <f t="shared" si="12"/>
        <v>31</v>
      </c>
      <c r="B41" s="32" t="s">
        <v>48</v>
      </c>
      <c r="C41" s="28"/>
      <c r="D41" s="29"/>
      <c r="E41" s="30"/>
      <c r="F41" s="29"/>
      <c r="G41" s="30"/>
      <c r="H41" s="29"/>
      <c r="I41" s="29"/>
      <c r="J41" s="29"/>
      <c r="K41" s="29"/>
      <c r="L41" s="29"/>
      <c r="N41" s="29"/>
      <c r="O41" s="29"/>
      <c r="Q41" s="29"/>
      <c r="R41" s="29"/>
    </row>
    <row r="42" spans="1:18" ht="31.5" customHeight="1" x14ac:dyDescent="0.3">
      <c r="A42" s="40">
        <f t="shared" si="12"/>
        <v>32</v>
      </c>
      <c r="B42" s="32" t="s">
        <v>49</v>
      </c>
      <c r="C42" s="28">
        <f>[1]Итого!FE46</f>
        <v>271214</v>
      </c>
      <c r="D42" s="28">
        <f>[1]Итого!FF46</f>
        <v>34</v>
      </c>
      <c r="E42" s="41">
        <f>ROUND(C42/11*12,0)</f>
        <v>295870</v>
      </c>
      <c r="F42" s="42">
        <f>ROUND(D42/11*12,0)</f>
        <v>37</v>
      </c>
      <c r="G42" s="43">
        <v>343516</v>
      </c>
      <c r="H42" s="44">
        <v>210</v>
      </c>
      <c r="I42" s="45">
        <f>1236285-56452</f>
        <v>1179833</v>
      </c>
      <c r="J42" s="45">
        <f>G102-J98-J53</f>
        <v>338058.56</v>
      </c>
      <c r="K42" s="46">
        <v>10500</v>
      </c>
      <c r="L42" s="42">
        <f>H42</f>
        <v>210</v>
      </c>
      <c r="N42" s="42">
        <v>347339</v>
      </c>
      <c r="O42" s="42">
        <v>205</v>
      </c>
      <c r="Q42" s="42">
        <v>370453</v>
      </c>
      <c r="R42" s="42">
        <v>280</v>
      </c>
    </row>
    <row r="43" spans="1:18" ht="33" x14ac:dyDescent="0.25">
      <c r="A43" s="40">
        <f t="shared" si="12"/>
        <v>33</v>
      </c>
      <c r="B43" s="32" t="s">
        <v>50</v>
      </c>
      <c r="C43" s="28"/>
      <c r="D43" s="29"/>
      <c r="E43" s="30"/>
      <c r="F43" s="29"/>
      <c r="G43" s="30"/>
      <c r="H43" s="29"/>
      <c r="I43" s="29"/>
      <c r="J43" s="29"/>
      <c r="K43" s="29"/>
      <c r="L43" s="29"/>
      <c r="N43" s="29"/>
      <c r="O43" s="29"/>
      <c r="Q43" s="29"/>
      <c r="R43" s="29"/>
    </row>
    <row r="44" spans="1:18" ht="20.25" x14ac:dyDescent="0.25">
      <c r="A44" s="40">
        <f t="shared" si="12"/>
        <v>34</v>
      </c>
      <c r="B44" s="32" t="s">
        <v>51</v>
      </c>
      <c r="C44" s="28"/>
      <c r="D44" s="29"/>
      <c r="E44" s="30"/>
      <c r="F44" s="29"/>
      <c r="G44" s="30"/>
      <c r="H44" s="29"/>
      <c r="I44" s="29"/>
      <c r="J44" s="29"/>
      <c r="K44" s="29"/>
      <c r="L44" s="29"/>
      <c r="N44" s="29"/>
      <c r="O44" s="29"/>
      <c r="Q44" s="29"/>
      <c r="R44" s="29"/>
    </row>
    <row r="45" spans="1:18" ht="20.25" x14ac:dyDescent="0.25">
      <c r="A45" s="40">
        <f t="shared" si="12"/>
        <v>35</v>
      </c>
      <c r="B45" s="32" t="s">
        <v>52</v>
      </c>
      <c r="C45" s="28"/>
      <c r="D45" s="29"/>
      <c r="E45" s="30"/>
      <c r="F45" s="29"/>
      <c r="G45" s="30"/>
      <c r="H45" s="29"/>
      <c r="I45" s="29"/>
      <c r="J45" s="29"/>
      <c r="K45" s="29"/>
      <c r="L45" s="29"/>
      <c r="N45" s="29"/>
      <c r="O45" s="29"/>
      <c r="Q45" s="29"/>
      <c r="R45" s="29"/>
    </row>
    <row r="46" spans="1:18" s="37" customFormat="1" ht="18.75" customHeight="1" x14ac:dyDescent="0.25">
      <c r="A46" s="40">
        <f t="shared" si="12"/>
        <v>36</v>
      </c>
      <c r="B46" s="32" t="s">
        <v>53</v>
      </c>
      <c r="C46" s="28"/>
      <c r="D46" s="29"/>
      <c r="E46" s="30"/>
      <c r="F46" s="29"/>
      <c r="G46" s="30"/>
      <c r="H46" s="29"/>
      <c r="I46" s="29"/>
      <c r="J46" s="29"/>
      <c r="K46" s="29"/>
      <c r="L46" s="29"/>
      <c r="N46" s="29"/>
      <c r="O46" s="29"/>
      <c r="Q46" s="29"/>
      <c r="R46" s="29"/>
    </row>
    <row r="47" spans="1:18" ht="20.25" x14ac:dyDescent="0.25">
      <c r="A47" s="40">
        <f t="shared" si="12"/>
        <v>37</v>
      </c>
      <c r="B47" s="32" t="s">
        <v>54</v>
      </c>
      <c r="C47" s="28"/>
      <c r="D47" s="29"/>
      <c r="E47" s="30"/>
      <c r="F47" s="29"/>
      <c r="G47" s="30"/>
      <c r="H47" s="29"/>
      <c r="I47" s="29"/>
      <c r="J47" s="29"/>
      <c r="K47" s="29"/>
      <c r="L47" s="29"/>
      <c r="N47" s="29"/>
      <c r="O47" s="29"/>
      <c r="Q47" s="29"/>
      <c r="R47" s="29"/>
    </row>
    <row r="48" spans="1:18" ht="20.25" x14ac:dyDescent="0.25">
      <c r="A48" s="40">
        <f t="shared" si="12"/>
        <v>38</v>
      </c>
      <c r="B48" s="32" t="s">
        <v>55</v>
      </c>
      <c r="C48" s="28"/>
      <c r="D48" s="29"/>
      <c r="E48" s="30"/>
      <c r="F48" s="29"/>
      <c r="G48" s="30"/>
      <c r="H48" s="29"/>
      <c r="I48" s="29"/>
      <c r="J48" s="29"/>
      <c r="K48" s="29"/>
      <c r="L48" s="29"/>
      <c r="N48" s="29"/>
      <c r="O48" s="29"/>
      <c r="Q48" s="29"/>
      <c r="R48" s="29"/>
    </row>
    <row r="49" spans="1:18" s="37" customFormat="1" ht="33" x14ac:dyDescent="0.25">
      <c r="A49" s="33"/>
      <c r="B49" s="34" t="s">
        <v>56</v>
      </c>
      <c r="C49" s="47">
        <f t="shared" ref="C49:L49" si="13">SUM(C24:C48)</f>
        <v>271214</v>
      </c>
      <c r="D49" s="47">
        <f t="shared" si="13"/>
        <v>34</v>
      </c>
      <c r="E49" s="47">
        <f t="shared" si="13"/>
        <v>295870</v>
      </c>
      <c r="F49" s="47">
        <f t="shared" si="13"/>
        <v>37</v>
      </c>
      <c r="G49" s="47">
        <f t="shared" si="13"/>
        <v>343516</v>
      </c>
      <c r="H49" s="47">
        <f t="shared" si="13"/>
        <v>210</v>
      </c>
      <c r="I49" s="47">
        <f t="shared" si="13"/>
        <v>1179833</v>
      </c>
      <c r="J49" s="47">
        <f t="shared" si="13"/>
        <v>338058.56</v>
      </c>
      <c r="K49" s="47">
        <f t="shared" si="13"/>
        <v>10500</v>
      </c>
      <c r="L49" s="47">
        <f t="shared" si="13"/>
        <v>210</v>
      </c>
      <c r="N49" s="36">
        <f t="shared" ref="N49:O49" si="14">SUM(N24:N48)</f>
        <v>347339</v>
      </c>
      <c r="O49" s="36">
        <f t="shared" si="14"/>
        <v>205</v>
      </c>
      <c r="Q49" s="36">
        <f t="shared" ref="Q49:R49" si="15">SUM(Q24:Q48)</f>
        <v>370453</v>
      </c>
      <c r="R49" s="36">
        <f t="shared" si="15"/>
        <v>280</v>
      </c>
    </row>
    <row r="50" spans="1:18" ht="20.25" x14ac:dyDescent="0.25">
      <c r="A50" s="33"/>
      <c r="B50" s="34" t="s">
        <v>57</v>
      </c>
      <c r="C50" s="47">
        <f t="shared" ref="C50:L50" si="16">C12+C19+C23+C49</f>
        <v>271214</v>
      </c>
      <c r="D50" s="47">
        <f t="shared" si="16"/>
        <v>34</v>
      </c>
      <c r="E50" s="47">
        <f t="shared" si="16"/>
        <v>295870</v>
      </c>
      <c r="F50" s="47">
        <f t="shared" si="16"/>
        <v>37</v>
      </c>
      <c r="G50" s="47">
        <f t="shared" si="16"/>
        <v>343516</v>
      </c>
      <c r="H50" s="47">
        <f t="shared" si="16"/>
        <v>210</v>
      </c>
      <c r="I50" s="47">
        <f t="shared" si="16"/>
        <v>1179833</v>
      </c>
      <c r="J50" s="47">
        <f t="shared" si="16"/>
        <v>338058.56</v>
      </c>
      <c r="K50" s="47">
        <f t="shared" si="16"/>
        <v>10500</v>
      </c>
      <c r="L50" s="47">
        <f t="shared" si="16"/>
        <v>210</v>
      </c>
      <c r="N50" s="36">
        <f t="shared" ref="N50:O50" si="17">N12+N19+N23+N49</f>
        <v>347339</v>
      </c>
      <c r="O50" s="36">
        <f t="shared" si="17"/>
        <v>205</v>
      </c>
      <c r="Q50" s="36">
        <f t="shared" ref="Q50:R50" si="18">Q12+Q19+Q23+Q49</f>
        <v>370453</v>
      </c>
      <c r="R50" s="36">
        <f t="shared" si="18"/>
        <v>280</v>
      </c>
    </row>
    <row r="51" spans="1:18" ht="22.5" customHeight="1" x14ac:dyDescent="0.25">
      <c r="A51" s="48">
        <v>40</v>
      </c>
      <c r="B51" s="49" t="s">
        <v>58</v>
      </c>
      <c r="C51" s="28"/>
      <c r="D51" s="50"/>
      <c r="E51" s="51"/>
      <c r="F51" s="50"/>
      <c r="G51" s="51"/>
      <c r="H51" s="50"/>
      <c r="I51" s="50"/>
      <c r="J51" s="50"/>
      <c r="K51" s="50"/>
      <c r="L51" s="50"/>
      <c r="N51" s="50"/>
      <c r="O51" s="50"/>
      <c r="Q51" s="50"/>
      <c r="R51" s="50"/>
    </row>
    <row r="52" spans="1:18" ht="22.5" customHeight="1" x14ac:dyDescent="0.25">
      <c r="A52" s="33"/>
      <c r="B52" s="34" t="s">
        <v>59</v>
      </c>
      <c r="C52" s="35">
        <f t="shared" ref="C52:L52" si="19">C51</f>
        <v>0</v>
      </c>
      <c r="D52" s="35">
        <f t="shared" si="19"/>
        <v>0</v>
      </c>
      <c r="E52" s="35">
        <f t="shared" si="19"/>
        <v>0</v>
      </c>
      <c r="F52" s="35">
        <f t="shared" si="19"/>
        <v>0</v>
      </c>
      <c r="G52" s="35">
        <f t="shared" si="19"/>
        <v>0</v>
      </c>
      <c r="H52" s="35">
        <f t="shared" si="19"/>
        <v>0</v>
      </c>
      <c r="I52" s="35">
        <f t="shared" si="19"/>
        <v>0</v>
      </c>
      <c r="J52" s="35">
        <f t="shared" si="19"/>
        <v>0</v>
      </c>
      <c r="K52" s="35">
        <f t="shared" si="19"/>
        <v>0</v>
      </c>
      <c r="L52" s="35">
        <f t="shared" si="19"/>
        <v>0</v>
      </c>
      <c r="N52" s="36">
        <f t="shared" ref="N52:O52" si="20">N51</f>
        <v>0</v>
      </c>
      <c r="O52" s="36">
        <f t="shared" si="20"/>
        <v>0</v>
      </c>
      <c r="Q52" s="36">
        <f t="shared" ref="Q52:R52" si="21">Q51</f>
        <v>0</v>
      </c>
      <c r="R52" s="36">
        <f t="shared" si="21"/>
        <v>0</v>
      </c>
    </row>
    <row r="53" spans="1:18" ht="20.25" x14ac:dyDescent="0.25">
      <c r="A53" s="52">
        <v>41</v>
      </c>
      <c r="B53" s="53" t="s">
        <v>60</v>
      </c>
      <c r="C53" s="28">
        <f>[1]Итого!FE57</f>
        <v>12519</v>
      </c>
      <c r="D53" s="28">
        <f>[1]Итого!FF57</f>
        <v>0</v>
      </c>
      <c r="E53" s="41">
        <f>ROUND(C53/11*12,0)</f>
        <v>13657</v>
      </c>
      <c r="F53" s="42">
        <f>ROUND(D53/11*12,0)</f>
        <v>0</v>
      </c>
      <c r="G53" s="51">
        <v>25112</v>
      </c>
      <c r="H53" s="50"/>
      <c r="I53" s="50">
        <v>56957</v>
      </c>
      <c r="J53" s="50">
        <f>ROUND(I53*G101,0)</f>
        <v>16518</v>
      </c>
      <c r="K53" s="50"/>
      <c r="L53" s="50"/>
      <c r="N53" s="50"/>
      <c r="O53" s="50"/>
      <c r="Q53" s="50"/>
      <c r="R53" s="50"/>
    </row>
    <row r="54" spans="1:18" ht="20.25" x14ac:dyDescent="0.25">
      <c r="A54" s="52">
        <f>A53+1</f>
        <v>42</v>
      </c>
      <c r="B54" s="32" t="s">
        <v>61</v>
      </c>
      <c r="C54" s="28"/>
      <c r="D54" s="28"/>
      <c r="E54" s="51"/>
      <c r="F54" s="50"/>
      <c r="G54" s="51"/>
      <c r="H54" s="50"/>
      <c r="I54" s="50"/>
      <c r="J54" s="50"/>
      <c r="K54" s="50"/>
      <c r="L54" s="50"/>
      <c r="N54" s="50"/>
      <c r="O54" s="50"/>
      <c r="Q54" s="36">
        <f t="shared" ref="Q54:R54" si="22">Q53</f>
        <v>0</v>
      </c>
      <c r="R54" s="36">
        <f t="shared" si="22"/>
        <v>0</v>
      </c>
    </row>
    <row r="55" spans="1:18" s="56" customFormat="1" ht="20.25" x14ac:dyDescent="0.25">
      <c r="A55" s="52">
        <f t="shared" ref="A55:A57" si="23">A54+1</f>
        <v>43</v>
      </c>
      <c r="B55" s="32" t="s">
        <v>62</v>
      </c>
      <c r="C55" s="28"/>
      <c r="D55" s="45"/>
      <c r="E55" s="41"/>
      <c r="F55" s="42"/>
      <c r="G55" s="43"/>
      <c r="H55" s="43"/>
      <c r="I55" s="50"/>
      <c r="J55" s="50"/>
      <c r="K55" s="50"/>
      <c r="L55" s="50"/>
      <c r="M55" s="11"/>
      <c r="N55" s="50"/>
      <c r="O55" s="50"/>
      <c r="P55" s="54"/>
      <c r="Q55" s="55"/>
      <c r="R55" s="55"/>
    </row>
    <row r="56" spans="1:18" s="56" customFormat="1" ht="20.25" x14ac:dyDescent="0.25">
      <c r="A56" s="52">
        <f t="shared" si="23"/>
        <v>44</v>
      </c>
      <c r="B56" s="32" t="s">
        <v>63</v>
      </c>
      <c r="C56" s="28"/>
      <c r="D56" s="50"/>
      <c r="E56" s="51"/>
      <c r="F56" s="50"/>
      <c r="G56" s="51"/>
      <c r="H56" s="50"/>
      <c r="I56" s="50"/>
      <c r="J56" s="50"/>
      <c r="K56" s="50"/>
      <c r="L56" s="50"/>
      <c r="N56" s="50"/>
      <c r="O56" s="50"/>
      <c r="Q56" s="50"/>
      <c r="R56" s="50"/>
    </row>
    <row r="57" spans="1:18" ht="20.25" x14ac:dyDescent="0.25">
      <c r="A57" s="52">
        <f t="shared" si="23"/>
        <v>45</v>
      </c>
      <c r="B57" s="57" t="s">
        <v>64</v>
      </c>
      <c r="C57" s="28"/>
      <c r="D57" s="50"/>
      <c r="E57" s="51"/>
      <c r="F57" s="50"/>
      <c r="G57" s="51"/>
      <c r="H57" s="50"/>
      <c r="I57" s="50"/>
      <c r="J57" s="50"/>
      <c r="K57" s="50"/>
      <c r="L57" s="50"/>
      <c r="N57" s="50"/>
      <c r="O57" s="50"/>
      <c r="Q57" s="50"/>
      <c r="R57" s="50"/>
    </row>
    <row r="58" spans="1:18" ht="20.25" x14ac:dyDescent="0.25">
      <c r="A58" s="33"/>
      <c r="B58" s="34" t="s">
        <v>65</v>
      </c>
      <c r="C58" s="35">
        <f>SUM(C53:C57)</f>
        <v>12519</v>
      </c>
      <c r="D58" s="35">
        <f t="shared" ref="D58:O58" si="24">SUM(D53:D57)</f>
        <v>0</v>
      </c>
      <c r="E58" s="35">
        <f t="shared" si="24"/>
        <v>13657</v>
      </c>
      <c r="F58" s="35">
        <f t="shared" si="24"/>
        <v>0</v>
      </c>
      <c r="G58" s="35">
        <f t="shared" si="24"/>
        <v>25112</v>
      </c>
      <c r="H58" s="35">
        <f t="shared" si="24"/>
        <v>0</v>
      </c>
      <c r="I58" s="35">
        <f t="shared" si="24"/>
        <v>56957</v>
      </c>
      <c r="J58" s="35">
        <f t="shared" si="24"/>
        <v>16518</v>
      </c>
      <c r="K58" s="35">
        <f t="shared" si="24"/>
        <v>0</v>
      </c>
      <c r="L58" s="35">
        <f t="shared" si="24"/>
        <v>0</v>
      </c>
      <c r="M58" s="35">
        <f t="shared" si="24"/>
        <v>0</v>
      </c>
      <c r="N58" s="35">
        <f t="shared" si="24"/>
        <v>0</v>
      </c>
      <c r="O58" s="35">
        <f t="shared" si="24"/>
        <v>0</v>
      </c>
      <c r="Q58" s="50"/>
      <c r="R58" s="50"/>
    </row>
    <row r="59" spans="1:18" ht="20.25" x14ac:dyDescent="0.25">
      <c r="A59" s="52">
        <v>46</v>
      </c>
      <c r="B59" s="32" t="s">
        <v>66</v>
      </c>
      <c r="C59" s="28"/>
      <c r="D59" s="50"/>
      <c r="E59" s="51"/>
      <c r="F59" s="50"/>
      <c r="G59" s="51"/>
      <c r="H59" s="50"/>
      <c r="I59" s="50"/>
      <c r="J59" s="50"/>
      <c r="K59" s="50"/>
      <c r="L59" s="50"/>
      <c r="N59" s="50"/>
      <c r="O59" s="50"/>
      <c r="Q59" s="50"/>
      <c r="R59" s="50"/>
    </row>
    <row r="60" spans="1:18" ht="22.5" customHeight="1" x14ac:dyDescent="0.25">
      <c r="A60" s="52">
        <f>A59+1</f>
        <v>47</v>
      </c>
      <c r="B60" s="32" t="s">
        <v>67</v>
      </c>
      <c r="C60" s="28"/>
      <c r="D60" s="50"/>
      <c r="E60" s="51"/>
      <c r="F60" s="50"/>
      <c r="G60" s="51"/>
      <c r="H60" s="50"/>
      <c r="I60" s="50"/>
      <c r="J60" s="50"/>
      <c r="K60" s="50"/>
      <c r="L60" s="50"/>
      <c r="N60" s="50"/>
      <c r="O60" s="50"/>
      <c r="Q60" s="50"/>
      <c r="R60" s="50"/>
    </row>
    <row r="61" spans="1:18" ht="20.25" customHeight="1" x14ac:dyDescent="0.25">
      <c r="A61" s="52">
        <f t="shared" ref="A61:A95" si="25">A60+1</f>
        <v>48</v>
      </c>
      <c r="B61" s="32" t="s">
        <v>68</v>
      </c>
      <c r="C61" s="28"/>
      <c r="D61" s="50"/>
      <c r="E61" s="51"/>
      <c r="F61" s="50"/>
      <c r="G61" s="51"/>
      <c r="H61" s="50"/>
      <c r="I61" s="50"/>
      <c r="J61" s="50"/>
      <c r="K61" s="50"/>
      <c r="L61" s="50"/>
      <c r="N61" s="50"/>
      <c r="O61" s="50"/>
      <c r="Q61" s="36">
        <f t="shared" ref="Q61:R61" si="26">SUM(Q55:Q60)</f>
        <v>0</v>
      </c>
      <c r="R61" s="36">
        <f t="shared" si="26"/>
        <v>0</v>
      </c>
    </row>
    <row r="62" spans="1:18" ht="20.25" x14ac:dyDescent="0.25">
      <c r="A62" s="52">
        <f t="shared" si="25"/>
        <v>49</v>
      </c>
      <c r="B62" s="57" t="s">
        <v>69</v>
      </c>
      <c r="C62" s="28"/>
      <c r="D62" s="50"/>
      <c r="E62" s="51"/>
      <c r="F62" s="50"/>
      <c r="G62" s="51"/>
      <c r="H62" s="50"/>
      <c r="I62" s="50"/>
      <c r="J62" s="50"/>
      <c r="K62" s="50"/>
      <c r="L62" s="50"/>
      <c r="N62" s="50"/>
      <c r="O62" s="50"/>
      <c r="Q62" s="50"/>
      <c r="R62" s="50"/>
    </row>
    <row r="63" spans="1:18" ht="20.25" x14ac:dyDescent="0.25">
      <c r="A63" s="52">
        <f t="shared" si="25"/>
        <v>50</v>
      </c>
      <c r="B63" s="58" t="s">
        <v>70</v>
      </c>
      <c r="C63" s="28"/>
      <c r="D63" s="50"/>
      <c r="E63" s="51"/>
      <c r="F63" s="50"/>
      <c r="G63" s="51"/>
      <c r="H63" s="50"/>
      <c r="I63" s="50"/>
      <c r="J63" s="50"/>
      <c r="K63" s="50"/>
      <c r="L63" s="50"/>
      <c r="N63" s="50"/>
      <c r="O63" s="50"/>
      <c r="Q63" s="50"/>
      <c r="R63" s="50"/>
    </row>
    <row r="64" spans="1:18" ht="20.25" x14ac:dyDescent="0.25">
      <c r="A64" s="52">
        <f t="shared" si="25"/>
        <v>51</v>
      </c>
      <c r="B64" s="59" t="s">
        <v>71</v>
      </c>
      <c r="C64" s="28"/>
      <c r="D64" s="50"/>
      <c r="E64" s="51"/>
      <c r="F64" s="50"/>
      <c r="G64" s="51"/>
      <c r="H64" s="50"/>
      <c r="I64" s="50"/>
      <c r="J64" s="50"/>
      <c r="K64" s="50"/>
      <c r="L64" s="50"/>
      <c r="N64" s="50"/>
      <c r="O64" s="50"/>
      <c r="Q64" s="50"/>
      <c r="R64" s="50"/>
    </row>
    <row r="65" spans="1:18" ht="20.25" x14ac:dyDescent="0.25">
      <c r="A65" s="52">
        <f t="shared" si="25"/>
        <v>52</v>
      </c>
      <c r="B65" s="60" t="s">
        <v>72</v>
      </c>
      <c r="C65" s="28"/>
      <c r="D65" s="50"/>
      <c r="E65" s="51"/>
      <c r="F65" s="50"/>
      <c r="G65" s="51"/>
      <c r="H65" s="50"/>
      <c r="I65" s="50"/>
      <c r="J65" s="50"/>
      <c r="K65" s="50"/>
      <c r="L65" s="50"/>
      <c r="N65" s="50"/>
      <c r="O65" s="50"/>
      <c r="Q65" s="50"/>
      <c r="R65" s="50"/>
    </row>
    <row r="66" spans="1:18" ht="20.25" x14ac:dyDescent="0.25">
      <c r="A66" s="52">
        <f t="shared" si="25"/>
        <v>53</v>
      </c>
      <c r="B66" s="58" t="s">
        <v>73</v>
      </c>
      <c r="C66" s="28"/>
      <c r="D66" s="50"/>
      <c r="E66" s="51"/>
      <c r="F66" s="50"/>
      <c r="G66" s="51"/>
      <c r="H66" s="50"/>
      <c r="I66" s="50"/>
      <c r="J66" s="50"/>
      <c r="K66" s="50"/>
      <c r="L66" s="50"/>
      <c r="N66" s="50"/>
      <c r="O66" s="50"/>
      <c r="Q66" s="50"/>
      <c r="R66" s="50"/>
    </row>
    <row r="67" spans="1:18" ht="20.25" x14ac:dyDescent="0.25">
      <c r="A67" s="52">
        <f t="shared" si="25"/>
        <v>54</v>
      </c>
      <c r="B67" s="58" t="s">
        <v>74</v>
      </c>
      <c r="C67" s="28"/>
      <c r="D67" s="50"/>
      <c r="E67" s="51"/>
      <c r="F67" s="50"/>
      <c r="G67" s="51"/>
      <c r="H67" s="50"/>
      <c r="I67" s="50"/>
      <c r="J67" s="50"/>
      <c r="K67" s="50"/>
      <c r="L67" s="50"/>
      <c r="N67" s="50"/>
      <c r="O67" s="50"/>
      <c r="Q67" s="50"/>
      <c r="R67" s="50"/>
    </row>
    <row r="68" spans="1:18" ht="20.25" x14ac:dyDescent="0.25">
      <c r="A68" s="52">
        <f t="shared" si="25"/>
        <v>55</v>
      </c>
      <c r="B68" s="57" t="s">
        <v>75</v>
      </c>
      <c r="C68" s="28"/>
      <c r="D68" s="50"/>
      <c r="E68" s="51"/>
      <c r="F68" s="50"/>
      <c r="G68" s="51"/>
      <c r="H68" s="50"/>
      <c r="I68" s="50"/>
      <c r="J68" s="50"/>
      <c r="K68" s="50"/>
      <c r="L68" s="50"/>
      <c r="N68" s="50"/>
      <c r="O68" s="50"/>
      <c r="Q68" s="50"/>
      <c r="R68" s="50"/>
    </row>
    <row r="69" spans="1:18" ht="20.25" x14ac:dyDescent="0.25">
      <c r="A69" s="52">
        <f t="shared" si="25"/>
        <v>56</v>
      </c>
      <c r="B69" s="32" t="s">
        <v>76</v>
      </c>
      <c r="C69" s="28"/>
      <c r="D69" s="50"/>
      <c r="E69" s="51"/>
      <c r="F69" s="50"/>
      <c r="G69" s="51"/>
      <c r="H69" s="50"/>
      <c r="I69" s="50"/>
      <c r="J69" s="50"/>
      <c r="K69" s="50"/>
      <c r="L69" s="50"/>
      <c r="N69" s="50"/>
      <c r="O69" s="50"/>
      <c r="Q69" s="50"/>
      <c r="R69" s="50"/>
    </row>
    <row r="70" spans="1:18" ht="20.25" x14ac:dyDescent="0.25">
      <c r="A70" s="52">
        <f t="shared" si="25"/>
        <v>57</v>
      </c>
      <c r="B70" s="57" t="s">
        <v>77</v>
      </c>
      <c r="C70" s="28"/>
      <c r="D70" s="50"/>
      <c r="E70" s="51"/>
      <c r="F70" s="50"/>
      <c r="G70" s="51"/>
      <c r="H70" s="50"/>
      <c r="I70" s="50"/>
      <c r="J70" s="50"/>
      <c r="K70" s="50"/>
      <c r="L70" s="50"/>
      <c r="N70" s="50"/>
      <c r="O70" s="50"/>
      <c r="Q70" s="50"/>
      <c r="R70" s="50"/>
    </row>
    <row r="71" spans="1:18" ht="20.25" x14ac:dyDescent="0.25">
      <c r="A71" s="52">
        <f t="shared" si="25"/>
        <v>58</v>
      </c>
      <c r="B71" s="52" t="s">
        <v>78</v>
      </c>
      <c r="C71" s="28"/>
      <c r="D71" s="50"/>
      <c r="E71" s="51"/>
      <c r="F71" s="50"/>
      <c r="G71" s="51"/>
      <c r="H71" s="50"/>
      <c r="I71" s="50"/>
      <c r="J71" s="50"/>
      <c r="K71" s="50"/>
      <c r="L71" s="50"/>
      <c r="N71" s="50"/>
      <c r="O71" s="50"/>
      <c r="Q71" s="50"/>
      <c r="R71" s="50"/>
    </row>
    <row r="72" spans="1:18" ht="20.25" x14ac:dyDescent="0.25">
      <c r="A72" s="52">
        <f t="shared" si="25"/>
        <v>59</v>
      </c>
      <c r="B72" s="57" t="s">
        <v>79</v>
      </c>
      <c r="C72" s="28"/>
      <c r="D72" s="50"/>
      <c r="E72" s="51"/>
      <c r="F72" s="50"/>
      <c r="G72" s="51"/>
      <c r="H72" s="50"/>
      <c r="I72" s="50"/>
      <c r="J72" s="50"/>
      <c r="K72" s="50"/>
      <c r="L72" s="50"/>
      <c r="N72" s="50"/>
      <c r="O72" s="50"/>
      <c r="Q72" s="50"/>
      <c r="R72" s="50"/>
    </row>
    <row r="73" spans="1:18" ht="20.25" x14ac:dyDescent="0.25">
      <c r="A73" s="52">
        <f t="shared" si="25"/>
        <v>60</v>
      </c>
      <c r="B73" s="53" t="s">
        <v>80</v>
      </c>
      <c r="C73" s="28"/>
      <c r="D73" s="50"/>
      <c r="E73" s="51"/>
      <c r="F73" s="50"/>
      <c r="G73" s="51"/>
      <c r="H73" s="50"/>
      <c r="I73" s="50"/>
      <c r="J73" s="50"/>
      <c r="K73" s="50"/>
      <c r="L73" s="50"/>
      <c r="N73" s="50"/>
      <c r="O73" s="50"/>
      <c r="Q73" s="50"/>
      <c r="R73" s="50"/>
    </row>
    <row r="74" spans="1:18" ht="20.25" x14ac:dyDescent="0.25">
      <c r="A74" s="52">
        <f t="shared" si="25"/>
        <v>61</v>
      </c>
      <c r="B74" s="61" t="s">
        <v>81</v>
      </c>
      <c r="C74" s="28"/>
      <c r="D74" s="50"/>
      <c r="E74" s="51"/>
      <c r="F74" s="50"/>
      <c r="G74" s="51"/>
      <c r="H74" s="50"/>
      <c r="I74" s="50"/>
      <c r="J74" s="50"/>
      <c r="K74" s="50"/>
      <c r="L74" s="50"/>
      <c r="N74" s="50"/>
      <c r="O74" s="50"/>
      <c r="Q74" s="50"/>
      <c r="R74" s="50"/>
    </row>
    <row r="75" spans="1:18" ht="20.25" x14ac:dyDescent="0.25">
      <c r="A75" s="52">
        <f t="shared" si="25"/>
        <v>62</v>
      </c>
      <c r="B75" s="61" t="s">
        <v>82</v>
      </c>
      <c r="C75" s="28"/>
      <c r="D75" s="50"/>
      <c r="E75" s="51"/>
      <c r="F75" s="50"/>
      <c r="G75" s="51"/>
      <c r="H75" s="50"/>
      <c r="I75" s="50"/>
      <c r="J75" s="50"/>
      <c r="K75" s="50"/>
      <c r="L75" s="50"/>
      <c r="N75" s="50"/>
      <c r="O75" s="50"/>
      <c r="Q75" s="50"/>
      <c r="R75" s="50"/>
    </row>
    <row r="76" spans="1:18" ht="20.25" x14ac:dyDescent="0.25">
      <c r="A76" s="52">
        <f t="shared" si="25"/>
        <v>63</v>
      </c>
      <c r="B76" s="61" t="s">
        <v>83</v>
      </c>
      <c r="C76" s="28"/>
      <c r="D76" s="50"/>
      <c r="E76" s="51"/>
      <c r="F76" s="50"/>
      <c r="G76" s="51"/>
      <c r="H76" s="50"/>
      <c r="I76" s="50"/>
      <c r="J76" s="50"/>
      <c r="K76" s="50"/>
      <c r="L76" s="50"/>
      <c r="N76" s="50"/>
      <c r="O76" s="50"/>
      <c r="Q76" s="50"/>
      <c r="R76" s="50"/>
    </row>
    <row r="77" spans="1:18" ht="20.25" x14ac:dyDescent="0.25">
      <c r="A77" s="52">
        <f t="shared" si="25"/>
        <v>64</v>
      </c>
      <c r="B77" s="61" t="s">
        <v>84</v>
      </c>
      <c r="C77" s="28"/>
      <c r="D77" s="50"/>
      <c r="E77" s="51"/>
      <c r="F77" s="50"/>
      <c r="G77" s="51"/>
      <c r="H77" s="50"/>
      <c r="I77" s="50"/>
      <c r="J77" s="50"/>
      <c r="K77" s="50"/>
      <c r="L77" s="50"/>
      <c r="N77" s="50"/>
      <c r="O77" s="50"/>
      <c r="Q77" s="50"/>
      <c r="R77" s="50"/>
    </row>
    <row r="78" spans="1:18" ht="20.25" x14ac:dyDescent="0.25">
      <c r="A78" s="52">
        <f t="shared" si="25"/>
        <v>65</v>
      </c>
      <c r="B78" s="61" t="s">
        <v>85</v>
      </c>
      <c r="C78" s="28"/>
      <c r="D78" s="50"/>
      <c r="E78" s="51"/>
      <c r="F78" s="50"/>
      <c r="G78" s="51"/>
      <c r="H78" s="50"/>
      <c r="I78" s="50"/>
      <c r="J78" s="50"/>
      <c r="K78" s="50"/>
      <c r="L78" s="50"/>
      <c r="N78" s="50"/>
      <c r="O78" s="50"/>
      <c r="Q78" s="50"/>
      <c r="R78" s="50"/>
    </row>
    <row r="79" spans="1:18" ht="20.25" x14ac:dyDescent="0.25">
      <c r="A79" s="52">
        <f t="shared" si="25"/>
        <v>66</v>
      </c>
      <c r="B79" s="61" t="s">
        <v>86</v>
      </c>
      <c r="C79" s="28"/>
      <c r="D79" s="50"/>
      <c r="E79" s="51"/>
      <c r="F79" s="50"/>
      <c r="G79" s="51"/>
      <c r="H79" s="50"/>
      <c r="I79" s="50"/>
      <c r="J79" s="50"/>
      <c r="K79" s="50"/>
      <c r="L79" s="50"/>
      <c r="N79" s="50"/>
      <c r="O79" s="50"/>
      <c r="Q79" s="50"/>
      <c r="R79" s="50"/>
    </row>
    <row r="80" spans="1:18" ht="20.25" x14ac:dyDescent="0.25">
      <c r="A80" s="52">
        <f t="shared" si="25"/>
        <v>67</v>
      </c>
      <c r="B80" s="61" t="s">
        <v>87</v>
      </c>
      <c r="C80" s="28"/>
      <c r="D80" s="50"/>
      <c r="E80" s="51"/>
      <c r="F80" s="50"/>
      <c r="G80" s="51"/>
      <c r="H80" s="50"/>
      <c r="I80" s="50"/>
      <c r="J80" s="50"/>
      <c r="K80" s="50"/>
      <c r="L80" s="50"/>
      <c r="N80" s="50"/>
      <c r="O80" s="50"/>
      <c r="Q80" s="50"/>
      <c r="R80" s="50"/>
    </row>
    <row r="81" spans="1:18" ht="20.25" x14ac:dyDescent="0.25">
      <c r="A81" s="52">
        <f t="shared" si="25"/>
        <v>68</v>
      </c>
      <c r="B81" s="61" t="s">
        <v>88</v>
      </c>
      <c r="C81" s="28"/>
      <c r="D81" s="50"/>
      <c r="E81" s="51"/>
      <c r="F81" s="50"/>
      <c r="G81" s="51"/>
      <c r="H81" s="50"/>
      <c r="I81" s="50"/>
      <c r="J81" s="50"/>
      <c r="K81" s="50"/>
      <c r="L81" s="50"/>
      <c r="N81" s="50"/>
      <c r="O81" s="50"/>
      <c r="Q81" s="50"/>
      <c r="R81" s="50"/>
    </row>
    <row r="82" spans="1:18" ht="20.25" x14ac:dyDescent="0.25">
      <c r="A82" s="52">
        <f t="shared" si="25"/>
        <v>69</v>
      </c>
      <c r="B82" s="61" t="s">
        <v>89</v>
      </c>
      <c r="C82" s="28"/>
      <c r="D82" s="50"/>
      <c r="E82" s="51"/>
      <c r="F82" s="50"/>
      <c r="G82" s="51"/>
      <c r="H82" s="50"/>
      <c r="I82" s="50"/>
      <c r="J82" s="50"/>
      <c r="K82" s="50"/>
      <c r="L82" s="50"/>
      <c r="N82" s="50"/>
      <c r="O82" s="50"/>
      <c r="Q82" s="50"/>
      <c r="R82" s="50"/>
    </row>
    <row r="83" spans="1:18" ht="20.25" x14ac:dyDescent="0.25">
      <c r="A83" s="52">
        <f t="shared" si="25"/>
        <v>70</v>
      </c>
      <c r="B83" s="61" t="s">
        <v>90</v>
      </c>
      <c r="C83" s="28"/>
      <c r="D83" s="50"/>
      <c r="E83" s="51"/>
      <c r="F83" s="50"/>
      <c r="G83" s="51"/>
      <c r="H83" s="50"/>
      <c r="I83" s="50"/>
      <c r="J83" s="50"/>
      <c r="K83" s="50"/>
      <c r="L83" s="50"/>
      <c r="N83" s="50"/>
      <c r="O83" s="50"/>
      <c r="Q83" s="50"/>
      <c r="R83" s="50"/>
    </row>
    <row r="84" spans="1:18" ht="20.25" x14ac:dyDescent="0.25">
      <c r="A84" s="52">
        <f t="shared" si="25"/>
        <v>71</v>
      </c>
      <c r="B84" s="61" t="s">
        <v>91</v>
      </c>
      <c r="C84" s="28"/>
      <c r="D84" s="50"/>
      <c r="E84" s="51"/>
      <c r="F84" s="50"/>
      <c r="G84" s="51"/>
      <c r="H84" s="50"/>
      <c r="I84" s="50"/>
      <c r="J84" s="50"/>
      <c r="K84" s="50"/>
      <c r="L84" s="50"/>
      <c r="N84" s="50"/>
      <c r="O84" s="50"/>
      <c r="Q84" s="50"/>
      <c r="R84" s="50"/>
    </row>
    <row r="85" spans="1:18" ht="20.25" x14ac:dyDescent="0.25">
      <c r="A85" s="52">
        <f t="shared" si="25"/>
        <v>72</v>
      </c>
      <c r="B85" s="61" t="s">
        <v>92</v>
      </c>
      <c r="C85" s="28"/>
      <c r="D85" s="50"/>
      <c r="E85" s="51"/>
      <c r="F85" s="50"/>
      <c r="G85" s="51"/>
      <c r="H85" s="50"/>
      <c r="I85" s="50"/>
      <c r="J85" s="50"/>
      <c r="K85" s="50"/>
      <c r="L85" s="50"/>
      <c r="N85" s="50"/>
      <c r="O85" s="50"/>
      <c r="Q85" s="50"/>
      <c r="R85" s="50"/>
    </row>
    <row r="86" spans="1:18" ht="20.25" x14ac:dyDescent="0.25">
      <c r="A86" s="52">
        <f t="shared" si="25"/>
        <v>73</v>
      </c>
      <c r="B86" s="61" t="s">
        <v>93</v>
      </c>
      <c r="C86" s="28"/>
      <c r="D86" s="50"/>
      <c r="E86" s="51"/>
      <c r="F86" s="50"/>
      <c r="G86" s="51"/>
      <c r="H86" s="50"/>
      <c r="I86" s="50"/>
      <c r="J86" s="50"/>
      <c r="K86" s="50"/>
      <c r="L86" s="50"/>
      <c r="N86" s="50"/>
      <c r="O86" s="50"/>
      <c r="Q86" s="50"/>
      <c r="R86" s="50"/>
    </row>
    <row r="87" spans="1:18" ht="20.25" x14ac:dyDescent="0.25">
      <c r="A87" s="52">
        <f t="shared" si="25"/>
        <v>74</v>
      </c>
      <c r="B87" s="61" t="s">
        <v>94</v>
      </c>
      <c r="C87" s="28"/>
      <c r="D87" s="50"/>
      <c r="E87" s="51"/>
      <c r="F87" s="50"/>
      <c r="G87" s="51"/>
      <c r="H87" s="50"/>
      <c r="I87" s="50"/>
      <c r="J87" s="50"/>
      <c r="K87" s="50"/>
      <c r="L87" s="50"/>
      <c r="N87" s="50"/>
      <c r="O87" s="50"/>
      <c r="Q87" s="50"/>
      <c r="R87" s="50"/>
    </row>
    <row r="88" spans="1:18" ht="20.25" x14ac:dyDescent="0.25">
      <c r="A88" s="52">
        <f t="shared" si="25"/>
        <v>75</v>
      </c>
      <c r="B88" s="61" t="s">
        <v>95</v>
      </c>
      <c r="C88" s="28"/>
      <c r="D88" s="50"/>
      <c r="E88" s="51"/>
      <c r="F88" s="50"/>
      <c r="G88" s="51"/>
      <c r="H88" s="50"/>
      <c r="I88" s="50"/>
      <c r="J88" s="50"/>
      <c r="K88" s="50"/>
      <c r="L88" s="50"/>
      <c r="N88" s="50"/>
      <c r="O88" s="50"/>
      <c r="Q88" s="50"/>
      <c r="R88" s="50"/>
    </row>
    <row r="89" spans="1:18" ht="20.25" x14ac:dyDescent="0.25">
      <c r="A89" s="52">
        <f t="shared" si="25"/>
        <v>76</v>
      </c>
      <c r="B89" s="61" t="s">
        <v>96</v>
      </c>
      <c r="C89" s="28"/>
      <c r="D89" s="50"/>
      <c r="E89" s="51"/>
      <c r="F89" s="50"/>
      <c r="G89" s="51"/>
      <c r="H89" s="50"/>
      <c r="I89" s="50"/>
      <c r="J89" s="50"/>
      <c r="K89" s="50"/>
      <c r="L89" s="50"/>
      <c r="N89" s="50"/>
      <c r="O89" s="50"/>
      <c r="Q89" s="50"/>
      <c r="R89" s="50"/>
    </row>
    <row r="90" spans="1:18" ht="20.25" x14ac:dyDescent="0.25">
      <c r="A90" s="52">
        <f t="shared" si="25"/>
        <v>77</v>
      </c>
      <c r="B90" s="61" t="s">
        <v>97</v>
      </c>
      <c r="C90" s="28"/>
      <c r="D90" s="29"/>
      <c r="E90" s="30"/>
      <c r="F90" s="29"/>
      <c r="G90" s="30"/>
      <c r="H90" s="29"/>
      <c r="I90" s="29"/>
      <c r="J90" s="29"/>
      <c r="K90" s="29"/>
      <c r="L90" s="29"/>
      <c r="N90" s="29"/>
      <c r="O90" s="29"/>
      <c r="Q90" s="29"/>
      <c r="R90" s="29"/>
    </row>
    <row r="91" spans="1:18" ht="20.25" x14ac:dyDescent="0.25">
      <c r="A91" s="52">
        <f t="shared" si="25"/>
        <v>78</v>
      </c>
      <c r="B91" s="61" t="s">
        <v>98</v>
      </c>
      <c r="C91" s="28"/>
      <c r="D91" s="29"/>
      <c r="E91" s="30"/>
      <c r="F91" s="29"/>
      <c r="G91" s="30"/>
      <c r="H91" s="29"/>
      <c r="I91" s="29"/>
      <c r="J91" s="29"/>
      <c r="K91" s="29"/>
      <c r="L91" s="29"/>
      <c r="N91" s="29"/>
      <c r="O91" s="29"/>
      <c r="Q91" s="29"/>
      <c r="R91" s="29"/>
    </row>
    <row r="92" spans="1:18" ht="20.25" x14ac:dyDescent="0.25">
      <c r="A92" s="52">
        <f t="shared" si="25"/>
        <v>79</v>
      </c>
      <c r="B92" s="62" t="s">
        <v>99</v>
      </c>
      <c r="C92" s="28"/>
      <c r="D92" s="29"/>
      <c r="E92" s="30"/>
      <c r="F92" s="29"/>
      <c r="G92" s="30"/>
      <c r="H92" s="29"/>
      <c r="I92" s="29"/>
      <c r="J92" s="29"/>
      <c r="K92" s="29"/>
      <c r="L92" s="29"/>
      <c r="N92" s="29"/>
      <c r="O92" s="29"/>
      <c r="Q92" s="29"/>
      <c r="R92" s="29"/>
    </row>
    <row r="93" spans="1:18" ht="20.25" x14ac:dyDescent="0.25">
      <c r="A93" s="52">
        <f t="shared" si="25"/>
        <v>80</v>
      </c>
      <c r="B93" s="62" t="s">
        <v>100</v>
      </c>
      <c r="C93" s="28"/>
      <c r="D93" s="29"/>
      <c r="E93" s="30"/>
      <c r="F93" s="29"/>
      <c r="G93" s="30"/>
      <c r="H93" s="29"/>
      <c r="I93" s="29"/>
      <c r="J93" s="29"/>
      <c r="K93" s="29"/>
      <c r="L93" s="29"/>
      <c r="N93" s="29"/>
      <c r="O93" s="29"/>
      <c r="Q93" s="29"/>
      <c r="R93" s="29"/>
    </row>
    <row r="94" spans="1:18" ht="20.25" x14ac:dyDescent="0.25">
      <c r="A94" s="52">
        <f t="shared" si="25"/>
        <v>81</v>
      </c>
      <c r="B94" s="62" t="s">
        <v>101</v>
      </c>
      <c r="C94" s="28"/>
      <c r="D94" s="29"/>
      <c r="E94" s="30"/>
      <c r="F94" s="29"/>
      <c r="G94" s="30"/>
      <c r="H94" s="29"/>
      <c r="I94" s="29"/>
      <c r="J94" s="29"/>
      <c r="K94" s="29"/>
      <c r="L94" s="29"/>
      <c r="N94" s="29"/>
      <c r="O94" s="29"/>
      <c r="Q94" s="29"/>
      <c r="R94" s="29"/>
    </row>
    <row r="95" spans="1:18" ht="20.25" x14ac:dyDescent="0.25">
      <c r="A95" s="52">
        <f t="shared" si="25"/>
        <v>82</v>
      </c>
      <c r="B95" s="62" t="s">
        <v>102</v>
      </c>
      <c r="C95" s="28"/>
      <c r="D95" s="29"/>
      <c r="E95" s="30"/>
      <c r="F95" s="29"/>
      <c r="G95" s="30"/>
      <c r="H95" s="29"/>
      <c r="I95" s="29"/>
      <c r="J95" s="29"/>
      <c r="K95" s="29"/>
      <c r="L95" s="29"/>
      <c r="N95" s="29"/>
      <c r="O95" s="29"/>
      <c r="Q95" s="29"/>
      <c r="R95" s="29"/>
    </row>
    <row r="96" spans="1:18" ht="20.25" x14ac:dyDescent="0.25">
      <c r="A96" s="63"/>
      <c r="B96" s="64" t="s">
        <v>103</v>
      </c>
      <c r="C96" s="65">
        <f>SUM(C59:C95)</f>
        <v>0</v>
      </c>
      <c r="D96" s="65">
        <f t="shared" ref="D96:O96" si="27">SUM(D59:D95)</f>
        <v>0</v>
      </c>
      <c r="E96" s="65">
        <f t="shared" si="27"/>
        <v>0</v>
      </c>
      <c r="F96" s="65">
        <f t="shared" si="27"/>
        <v>0</v>
      </c>
      <c r="G96" s="65">
        <f t="shared" si="27"/>
        <v>0</v>
      </c>
      <c r="H96" s="65">
        <f t="shared" si="27"/>
        <v>0</v>
      </c>
      <c r="I96" s="65">
        <f t="shared" si="27"/>
        <v>0</v>
      </c>
      <c r="J96" s="65">
        <f t="shared" si="27"/>
        <v>0</v>
      </c>
      <c r="K96" s="65">
        <f t="shared" si="27"/>
        <v>0</v>
      </c>
      <c r="L96" s="65">
        <f t="shared" si="27"/>
        <v>0</v>
      </c>
      <c r="M96" s="65">
        <f t="shared" si="27"/>
        <v>0</v>
      </c>
      <c r="N96" s="65">
        <f t="shared" si="27"/>
        <v>0</v>
      </c>
      <c r="O96" s="65">
        <f t="shared" si="27"/>
        <v>0</v>
      </c>
      <c r="Q96" s="29"/>
      <c r="R96" s="29"/>
    </row>
    <row r="97" spans="1:18" ht="20.25" x14ac:dyDescent="0.25">
      <c r="A97" s="66"/>
      <c r="B97" s="64" t="s">
        <v>104</v>
      </c>
      <c r="C97" s="65">
        <f>C50+C52+C58+C96</f>
        <v>283733</v>
      </c>
      <c r="D97" s="65">
        <f t="shared" ref="D97:O97" si="28">D50+D52+D58+D96</f>
        <v>34</v>
      </c>
      <c r="E97" s="65">
        <f t="shared" si="28"/>
        <v>309527</v>
      </c>
      <c r="F97" s="65">
        <f t="shared" si="28"/>
        <v>37</v>
      </c>
      <c r="G97" s="65">
        <f t="shared" si="28"/>
        <v>368628</v>
      </c>
      <c r="H97" s="65">
        <f t="shared" si="28"/>
        <v>210</v>
      </c>
      <c r="I97" s="65">
        <f t="shared" si="28"/>
        <v>1236790</v>
      </c>
      <c r="J97" s="65">
        <f t="shared" si="28"/>
        <v>354576.56</v>
      </c>
      <c r="K97" s="65">
        <f t="shared" si="28"/>
        <v>10500</v>
      </c>
      <c r="L97" s="65">
        <f t="shared" si="28"/>
        <v>210</v>
      </c>
      <c r="M97" s="65">
        <f t="shared" si="28"/>
        <v>0</v>
      </c>
      <c r="N97" s="65">
        <f t="shared" si="28"/>
        <v>347339</v>
      </c>
      <c r="O97" s="65">
        <f t="shared" si="28"/>
        <v>205</v>
      </c>
      <c r="Q97" s="29"/>
      <c r="R97" s="29"/>
    </row>
    <row r="98" spans="1:18" ht="40.5" customHeight="1" x14ac:dyDescent="0.3">
      <c r="A98" s="67"/>
      <c r="B98" s="68" t="s">
        <v>105</v>
      </c>
      <c r="C98" s="69">
        <f>ROUND(E98/12*11,0)</f>
        <v>5632</v>
      </c>
      <c r="D98" s="70"/>
      <c r="E98" s="69">
        <v>6144</v>
      </c>
      <c r="F98" s="42"/>
      <c r="G98" s="41">
        <f>E98</f>
        <v>6144</v>
      </c>
      <c r="H98" s="71"/>
      <c r="I98" s="42"/>
      <c r="J98" s="42">
        <f>G98</f>
        <v>6144</v>
      </c>
      <c r="K98" s="46"/>
      <c r="L98" s="71"/>
      <c r="N98" s="42">
        <v>7107</v>
      </c>
      <c r="O98" s="71"/>
      <c r="Q98" s="42">
        <f>N98</f>
        <v>7107</v>
      </c>
      <c r="R98" s="71"/>
    </row>
    <row r="99" spans="1:18" ht="35.25" customHeight="1" x14ac:dyDescent="0.3">
      <c r="A99" s="72"/>
      <c r="B99" s="73" t="s">
        <v>104</v>
      </c>
      <c r="C99" s="36">
        <f>C97+C98</f>
        <v>289365</v>
      </c>
      <c r="D99" s="36">
        <f t="shared" ref="D99:O99" si="29">D97+D98</f>
        <v>34</v>
      </c>
      <c r="E99" s="36">
        <f t="shared" si="29"/>
        <v>315671</v>
      </c>
      <c r="F99" s="36">
        <f t="shared" si="29"/>
        <v>37</v>
      </c>
      <c r="G99" s="36">
        <f t="shared" si="29"/>
        <v>374772</v>
      </c>
      <c r="H99" s="36">
        <f t="shared" si="29"/>
        <v>210</v>
      </c>
      <c r="I99" s="36">
        <f t="shared" si="29"/>
        <v>1236790</v>
      </c>
      <c r="J99" s="36">
        <f t="shared" si="29"/>
        <v>360720.56</v>
      </c>
      <c r="K99" s="36">
        <f t="shared" si="29"/>
        <v>10500</v>
      </c>
      <c r="L99" s="36">
        <f t="shared" si="29"/>
        <v>210</v>
      </c>
      <c r="M99" s="36">
        <f t="shared" si="29"/>
        <v>0</v>
      </c>
      <c r="N99" s="36">
        <f t="shared" si="29"/>
        <v>354446</v>
      </c>
      <c r="O99" s="36">
        <f t="shared" si="29"/>
        <v>205</v>
      </c>
      <c r="Q99" s="36" t="e">
        <f>#REF!+Q98</f>
        <v>#REF!</v>
      </c>
      <c r="R99" s="36" t="e">
        <f>#REF!+R98</f>
        <v>#REF!</v>
      </c>
    </row>
    <row r="100" spans="1:18" ht="29.25" customHeight="1" x14ac:dyDescent="0.3">
      <c r="A100" s="74">
        <v>1</v>
      </c>
      <c r="B100" s="75" t="s">
        <v>106</v>
      </c>
      <c r="C100" s="76">
        <f>C99-[1]Итого!$FE$104</f>
        <v>5632</v>
      </c>
      <c r="D100" s="77"/>
      <c r="E100" s="76"/>
      <c r="F100" s="77"/>
      <c r="G100" s="78">
        <v>1243864</v>
      </c>
      <c r="H100" s="77"/>
      <c r="I100" s="77"/>
      <c r="J100" s="77"/>
      <c r="K100" s="79"/>
      <c r="L100" s="77"/>
      <c r="N100" s="77"/>
      <c r="O100" s="77"/>
      <c r="Q100" s="77"/>
      <c r="R100" s="77"/>
    </row>
    <row r="101" spans="1:18" ht="33" customHeight="1" x14ac:dyDescent="0.3">
      <c r="A101" s="74">
        <v>2</v>
      </c>
      <c r="B101" s="75" t="s">
        <v>107</v>
      </c>
      <c r="C101" s="76"/>
      <c r="D101" s="77"/>
      <c r="E101" s="76"/>
      <c r="F101" s="77"/>
      <c r="G101" s="80">
        <v>0.28999999999999998</v>
      </c>
      <c r="H101" s="77"/>
      <c r="I101" s="77"/>
      <c r="J101" s="77"/>
      <c r="K101" s="79"/>
      <c r="L101" s="77"/>
      <c r="N101" s="77"/>
      <c r="O101" s="77"/>
      <c r="Q101" s="77"/>
      <c r="R101" s="77"/>
    </row>
    <row r="102" spans="1:18" ht="37.5" customHeight="1" x14ac:dyDescent="0.3">
      <c r="A102" s="81"/>
      <c r="B102" s="81" t="s">
        <v>108</v>
      </c>
      <c r="C102" s="82"/>
      <c r="D102" s="83"/>
      <c r="E102" s="82"/>
      <c r="F102" s="83"/>
      <c r="G102" s="84">
        <f>ROUND(G101*G100,2)</f>
        <v>360720.56</v>
      </c>
      <c r="H102" s="83"/>
      <c r="I102" s="83"/>
      <c r="J102" s="83"/>
      <c r="K102" s="85"/>
      <c r="L102" s="83"/>
      <c r="N102" s="83"/>
      <c r="O102" s="83"/>
      <c r="Q102" s="83"/>
      <c r="R102" s="83"/>
    </row>
    <row r="103" spans="1:18" ht="44.25" customHeight="1" x14ac:dyDescent="0.3">
      <c r="A103" s="74"/>
      <c r="B103" s="74" t="s">
        <v>109</v>
      </c>
      <c r="C103" s="86"/>
      <c r="D103" s="87"/>
      <c r="E103" s="86"/>
      <c r="F103" s="87"/>
      <c r="G103" s="88">
        <f>G102-G99</f>
        <v>-14051.440000000002</v>
      </c>
      <c r="H103" s="87"/>
      <c r="I103" s="87"/>
      <c r="J103" s="87"/>
      <c r="K103" s="89"/>
      <c r="L103" s="87"/>
      <c r="N103" s="77"/>
      <c r="O103" s="77"/>
      <c r="Q103" s="77"/>
      <c r="R103" s="77"/>
    </row>
  </sheetData>
  <sheetProtection formatCells="0" formatColumns="0" formatRows="0"/>
  <mergeCells count="18">
    <mergeCell ref="R4:R5"/>
    <mergeCell ref="P55:R55"/>
    <mergeCell ref="I1:J1"/>
    <mergeCell ref="N3:N5"/>
    <mergeCell ref="Q3:Q5"/>
    <mergeCell ref="D4:D5"/>
    <mergeCell ref="F4:F5"/>
    <mergeCell ref="H4:H5"/>
    <mergeCell ref="L4:L5"/>
    <mergeCell ref="O4:O5"/>
    <mergeCell ref="A2:L2"/>
    <mergeCell ref="A3:A5"/>
    <mergeCell ref="B3:B5"/>
    <mergeCell ref="C3:C5"/>
    <mergeCell ref="E3:E5"/>
    <mergeCell ref="G3:G5"/>
    <mergeCell ref="I3:I5"/>
    <mergeCell ref="J3:J5"/>
  </mergeCells>
  <conditionalFormatting sqref="C51:L51 C7:L11 C13:L18 C21:L22 C44:L46 N51:O51 N7:O11 N13:O18 N20:O22 N24:O48 Q56:R60 P55 C59:L59 C25:L42 C60:F62 G60:H61 C56:L57 C55:H55 N53:O57 I60:L64 N59:O95">
    <cfRule type="cellIs" dxfId="10" priority="11" operator="greaterThan">
      <formula>0</formula>
    </cfRule>
  </conditionalFormatting>
  <conditionalFormatting sqref="C65:L95 G62:H62 C96:O97 C63:H64">
    <cfRule type="cellIs" dxfId="9" priority="10" operator="greaterThan">
      <formula>0</formula>
    </cfRule>
  </conditionalFormatting>
  <conditionalFormatting sqref="C20:L20">
    <cfRule type="cellIs" dxfId="8" priority="9" operator="greaterThan">
      <formula>0</formula>
    </cfRule>
  </conditionalFormatting>
  <conditionalFormatting sqref="C24:L24">
    <cfRule type="cellIs" dxfId="7" priority="8" operator="greaterThan">
      <formula>0</formula>
    </cfRule>
  </conditionalFormatting>
  <conditionalFormatting sqref="C43:L43">
    <cfRule type="cellIs" dxfId="6" priority="7" operator="greaterThan">
      <formula>0</formula>
    </cfRule>
  </conditionalFormatting>
  <conditionalFormatting sqref="C47:L47">
    <cfRule type="cellIs" dxfId="5" priority="6" operator="greaterThan">
      <formula>0</formula>
    </cfRule>
  </conditionalFormatting>
  <conditionalFormatting sqref="C48:L48">
    <cfRule type="cellIs" dxfId="4" priority="5" operator="greaterThan">
      <formula>0</formula>
    </cfRule>
  </conditionalFormatting>
  <conditionalFormatting sqref="G53:L53 C54 E54:H54 I54:L55">
    <cfRule type="cellIs" dxfId="3" priority="4" operator="greaterThan">
      <formula>0</formula>
    </cfRule>
  </conditionalFormatting>
  <conditionalFormatting sqref="Q51:R51 Q7:R11 Q13:R18 Q20:R22 Q24:R48 Q62:R97 Q53:R53">
    <cfRule type="cellIs" dxfId="2" priority="3" operator="greaterThan">
      <formula>0</formula>
    </cfRule>
  </conditionalFormatting>
  <conditionalFormatting sqref="E53:F53">
    <cfRule type="cellIs" dxfId="1" priority="1" operator="greaterThan">
      <formula>0</formula>
    </cfRule>
  </conditionalFormatting>
  <conditionalFormatting sqref="C53:D53 D54">
    <cfRule type="cellIs" dxfId="0" priority="2" operator="greaterThan">
      <formula>0</formula>
    </cfRule>
  </conditionalFormatting>
  <printOptions horizontalCentered="1" verticalCentered="1"/>
  <pageMargins left="0.39370078740157483" right="0" top="0" bottom="0" header="0" footer="0"/>
  <pageSetup paperSize="9" scale="28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СМП_2023 год</vt:lpstr>
      <vt:lpstr>'СМП_2023 год'!Заголовки_для_печати</vt:lpstr>
      <vt:lpstr>'СМП_2023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2022-12-28T12:48:38Z</cp:lastPrinted>
  <dcterms:created xsi:type="dcterms:W3CDTF">2022-12-28T12:44:34Z</dcterms:created>
  <dcterms:modified xsi:type="dcterms:W3CDTF">2022-12-28T12:48:52Z</dcterms:modified>
</cp:coreProperties>
</file>